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tpkgovtnz-my.sharepoint.com/personal/bergm_tpk_govt_nz/Documents/Te Matapaeroa 2021/2024-2025 Release/Data Products/machine_readable_files/employee_measures/"/>
    </mc:Choice>
  </mc:AlternateContent>
  <xr:revisionPtr revIDLastSave="9" documentId="11_8529D8D7D027E6BE37FBEED5A5DF3D7F2A14549B" xr6:coauthVersionLast="47" xr6:coauthVersionMax="47" xr10:uidLastSave="{3B150BAC-8789-45E9-A937-A666FA78A396}"/>
  <bookViews>
    <workbookView minimized="1" xWindow="5190" yWindow="2940" windowWidth="21600" windowHeight="11175" activeTab="5" xr2:uid="{00000000-000D-0000-FFFF-FFFF00000000}"/>
  </bookViews>
  <sheets>
    <sheet name="Index" sheetId="1" r:id="rId1"/>
    <sheet name="measures" sheetId="2" r:id="rId2"/>
    <sheet name="financial_years" sheetId="3" r:id="rId3"/>
    <sheet name="subpopulations" sheetId="4" r:id="rId4"/>
    <sheet name="ownership_flags" sheetId="5" r:id="rId5"/>
    <sheet name="aggregation_variables" sheetId="6" r:id="rId6"/>
    <sheet name="row_counts" sheetId="7" r:id="rId7"/>
    <sheet name="IDI Disclaimer" sheetId="8" r:id="rId8"/>
  </sheets>
  <definedNames>
    <definedName name="_xlnm._FilterDatabase" localSheetId="5" hidden="1">aggregation_variables!$A$1:$E$305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9" i="1"/>
  <c r="A8" i="1"/>
  <c r="A7" i="1"/>
  <c r="A6" i="1"/>
  <c r="A5" i="1"/>
  <c r="A4" i="1"/>
</calcChain>
</file>

<file path=xl/sharedStrings.xml><?xml version="1.0" encoding="utf-8"?>
<sst xmlns="http://schemas.openxmlformats.org/spreadsheetml/2006/main" count="1800" uniqueCount="541">
  <si>
    <t>METADATA FILE FOR TE MATAPAEROA CSV DATASET</t>
  </si>
  <si>
    <t>associated dataset file: employee_measures.csv</t>
  </si>
  <si>
    <t>Metadata for measures</t>
  </si>
  <si>
    <t>Data coverage over financial years</t>
  </si>
  <si>
    <t>Subpopulations included in data</t>
  </si>
  <si>
    <t>Metadata for ownership flags</t>
  </si>
  <si>
    <t>Metadata for aggregation variables</t>
  </si>
  <si>
    <t>Row counts for the produced aggragation combinations</t>
  </si>
  <si>
    <t>Disclaimer</t>
  </si>
  <si>
    <t>Authors:</t>
  </si>
  <si>
    <t>Rajas Kulkarni (Rajas.Kulkarni@tpk.govt.nz)</t>
  </si>
  <si>
    <t>Angus Prain (Angus.Prain@tpk.govt.nz)</t>
  </si>
  <si>
    <t>Melanie Berg (Melanie.Berg@tpk.govt.nz)</t>
  </si>
  <si>
    <t>measure</t>
  </si>
  <si>
    <t>description</t>
  </si>
  <si>
    <t>unique_uids</t>
  </si>
  <si>
    <t>Count of employees who work for at least one month in a compatible business</t>
  </si>
  <si>
    <t>unique_main_job_uids</t>
  </si>
  <si>
    <t>Count of employees who work in their main job for at least one month in a compatible business</t>
  </si>
  <si>
    <t>unique_pents</t>
  </si>
  <si>
    <t>Count of compatible businesses with at least one employee</t>
  </si>
  <si>
    <t>tot_uid_pent_months</t>
  </si>
  <si>
    <t>Count of compatible jobs (unique individual-business pairs)</t>
  </si>
  <si>
    <t>tot_tot_earn</t>
  </si>
  <si>
    <t>Sum of all earnings for compatible jobs from wages and salaries</t>
  </si>
  <si>
    <t>mean_annual_earn</t>
  </si>
  <si>
    <t>Derived variable: tot_tot_earn / unique_uids</t>
  </si>
  <si>
    <t>mean_monthly_earn</t>
  </si>
  <si>
    <t>Derived variable: tot_tot_earn / tot_uid_pent_months</t>
  </si>
  <si>
    <t>median_monthly_earn_main</t>
  </si>
  <si>
    <t>Median over all compatible main jobs of the mean_montly_earn for each job</t>
  </si>
  <si>
    <t>dim_year_key</t>
  </si>
  <si>
    <t>row_count</t>
  </si>
  <si>
    <t>subpop</t>
  </si>
  <si>
    <t>everyone</t>
  </si>
  <si>
    <t>maori</t>
  </si>
  <si>
    <t>maori_eth</t>
  </si>
  <si>
    <t>non_maori</t>
  </si>
  <si>
    <t>non_maori_eth</t>
  </si>
  <si>
    <t>tane</t>
  </si>
  <si>
    <t>tane_maori</t>
  </si>
  <si>
    <t>wahine</t>
  </si>
  <si>
    <t>wahine_maori</t>
  </si>
  <si>
    <t>mb_flag_type</t>
  </si>
  <si>
    <t>mb_flag</t>
  </si>
  <si>
    <t>mb_flag_type_name</t>
  </si>
  <si>
    <t>mb_flag_type_description</t>
  </si>
  <si>
    <t>mb_flag_description</t>
  </si>
  <si>
    <t>total</t>
  </si>
  <si>
    <t>No aggregation</t>
  </si>
  <si>
    <t>no_owner_identified</t>
  </si>
  <si>
    <t>No owner identified</t>
  </si>
  <si>
    <t>No working proprietor (WP) could be identified at the employing business</t>
  </si>
  <si>
    <t>No identified owner</t>
  </si>
  <si>
    <t>mb_desc_o_thr_z</t>
  </si>
  <si>
    <t>0</t>
  </si>
  <si>
    <t>Māori ownership</t>
  </si>
  <si>
    <t>Māori ethnicity or descent of at least one working proprietor (WP)</t>
  </si>
  <si>
    <t>Non-Māori owned</t>
  </si>
  <si>
    <t>1</t>
  </si>
  <si>
    <t>Māori owned</t>
  </si>
  <si>
    <t>mb_o_thr_z</t>
  </si>
  <si>
    <t>Māori ethnicity ownership</t>
  </si>
  <si>
    <t>Māori ethnicity of at least one working proprietor (WP)</t>
  </si>
  <si>
    <t>mb_any_maori_desc_WP</t>
  </si>
  <si>
    <t>Māori leadership</t>
  </si>
  <si>
    <t>Māori ethnicity or descent of at least one working proprietor (WP) including sole proprietors</t>
  </si>
  <si>
    <t>Non-Māori led</t>
  </si>
  <si>
    <t>Māori led</t>
  </si>
  <si>
    <t>mb_mode</t>
  </si>
  <si>
    <t xml:space="preserve">Māori ownership stable </t>
  </si>
  <si>
    <t>The mode value for the ownership indicator of a business over the total period covered by the time-series (using mb_desc_o_thr_z definition)</t>
  </si>
  <si>
    <t>Māori-owned</t>
  </si>
  <si>
    <t>wmb_desc_o</t>
  </si>
  <si>
    <t xml:space="preserve">Wāhine-Māori ownership </t>
  </si>
  <si>
    <t>Female sex and Māori ethnicity or descent of at least one working proprietor (WP)</t>
  </si>
  <si>
    <t>Non-Wāhine-Māori owned</t>
  </si>
  <si>
    <t>Wāhine-Māori owned</t>
  </si>
  <si>
    <t>wb_o</t>
  </si>
  <si>
    <t>Wāhine ownership</t>
  </si>
  <si>
    <t>Female sex of at least one working proprietor (WP)</t>
  </si>
  <si>
    <t>Non-Wāhine owned</t>
  </si>
  <si>
    <t>Wāhine owned</t>
  </si>
  <si>
    <t>var_1</t>
  </si>
  <si>
    <t>var_1_val</t>
  </si>
  <si>
    <t>var_1_name</t>
  </si>
  <si>
    <t>var_1_description</t>
  </si>
  <si>
    <t>var_1_val_description</t>
  </si>
  <si>
    <t>firm_size</t>
  </si>
  <si>
    <t>1 (0,2]</t>
  </si>
  <si>
    <t>Firm size</t>
  </si>
  <si>
    <t>Labour input measued in FTE for employees and WP combined</t>
  </si>
  <si>
    <t>Small (up to 2 FTE)</t>
  </si>
  <si>
    <t>2 (2,5]</t>
  </si>
  <si>
    <t>Small-medium (over 2 to 5 FTE)</t>
  </si>
  <si>
    <t>3 (5,20]</t>
  </si>
  <si>
    <t>Medium (over 5 to 20 FTE)</t>
  </si>
  <si>
    <t>4 (20,100]</t>
  </si>
  <si>
    <t>Medium-large (over 20 to 100 FTE)</t>
  </si>
  <si>
    <t>5 (100,inf]</t>
  </si>
  <si>
    <t>Large (over 100 FTE)</t>
  </si>
  <si>
    <t>-9</t>
  </si>
  <si>
    <t>predominant_region</t>
  </si>
  <si>
    <t>01</t>
  </si>
  <si>
    <t>Employer Regional Council</t>
  </si>
  <si>
    <t>The regional council where the employing business is located</t>
  </si>
  <si>
    <t>Northland Region</t>
  </si>
  <si>
    <t>02</t>
  </si>
  <si>
    <t>Auckland Region</t>
  </si>
  <si>
    <t>03</t>
  </si>
  <si>
    <t>Waikato Region</t>
  </si>
  <si>
    <t>04</t>
  </si>
  <si>
    <t>Bay of Plenty Region</t>
  </si>
  <si>
    <t>05</t>
  </si>
  <si>
    <t>Gisborne Region</t>
  </si>
  <si>
    <t>06</t>
  </si>
  <si>
    <t>Hawke's Bay Region</t>
  </si>
  <si>
    <t>07</t>
  </si>
  <si>
    <t>Taranaki Region</t>
  </si>
  <si>
    <t>08</t>
  </si>
  <si>
    <t>Manawatu-Wanganui Region</t>
  </si>
  <si>
    <t>09</t>
  </si>
  <si>
    <t>Wellington Region</t>
  </si>
  <si>
    <t>12</t>
  </si>
  <si>
    <t>West Coast Region</t>
  </si>
  <si>
    <t>13</t>
  </si>
  <si>
    <t>Canterbury Region</t>
  </si>
  <si>
    <t>14</t>
  </si>
  <si>
    <t>Otago Region</t>
  </si>
  <si>
    <t>15</t>
  </si>
  <si>
    <t>Southland Region</t>
  </si>
  <si>
    <t>16</t>
  </si>
  <si>
    <t>Tasman Region</t>
  </si>
  <si>
    <t>17</t>
  </si>
  <si>
    <t>Nelson Region</t>
  </si>
  <si>
    <t>18</t>
  </si>
  <si>
    <t>Marlborough Region</t>
  </si>
  <si>
    <t>99</t>
  </si>
  <si>
    <t>Area Outside Region</t>
  </si>
  <si>
    <t>missing</t>
  </si>
  <si>
    <t>Missing</t>
  </si>
  <si>
    <t>addr_ta</t>
  </si>
  <si>
    <t>999</t>
  </si>
  <si>
    <t>Employee Territorial Authority</t>
  </si>
  <si>
    <t xml:space="preserve">Territorial authority of the employee's home address </t>
  </si>
  <si>
    <t>Area Outside Territorial Authority</t>
  </si>
  <si>
    <t>11</t>
  </si>
  <si>
    <t>19</t>
  </si>
  <si>
    <t>2</t>
  </si>
  <si>
    <t>20</t>
  </si>
  <si>
    <t>21</t>
  </si>
  <si>
    <t>22</t>
  </si>
  <si>
    <t>23</t>
  </si>
  <si>
    <t>24</t>
  </si>
  <si>
    <t>25</t>
  </si>
  <si>
    <t>26</t>
  </si>
  <si>
    <t>27</t>
  </si>
  <si>
    <t>28</t>
  </si>
  <si>
    <t>29</t>
  </si>
  <si>
    <t>3</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</si>
  <si>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</si>
  <si>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</si>
  <si>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</si>
  <si>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</si>
  <si>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</si>
  <si>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</si>
  <si>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</si>
  <si>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</si>
  <si>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</si>
  <si>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</si>
  <si>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</si>
  <si>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</si>
  <si>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</si>
  <si>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</si>
  <si>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</si>
  <si>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</si>
  <si>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</si>
  <si>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</si>
  <si>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</si>
  <si>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</si>
  <si>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</si>
  <si>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</si>
  <si>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</si>
  <si>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</si>
  <si>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</si>
  <si>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</si>
  <si>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</si>
  <si>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</si>
  <si>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</si>
  <si>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</si>
  <si>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</si>
  <si>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62</t>
  </si>
  <si>
    <t>63</t>
  </si>
  <si>
    <t>64</t>
  </si>
  <si>
    <t>65</t>
  </si>
  <si>
    <t>66</t>
  </si>
  <si>
    <t>67</t>
  </si>
  <si>
    <t>68</t>
  </si>
  <si>
    <t>69</t>
  </si>
  <si>
    <t>70</t>
  </si>
  <si>
    <t>71</t>
  </si>
  <si>
    <t>72</t>
  </si>
  <si>
    <t>73</t>
  </si>
  <si>
    <t>74</t>
  </si>
  <si>
    <t>75</t>
  </si>
  <si>
    <t>76</t>
  </si>
  <si>
    <t>addr_urban_rural</t>
  </si>
  <si>
    <t>111</t>
  </si>
  <si>
    <t>Employee Urban Accesibility</t>
  </si>
  <si>
    <t>Urban accessibility classification of the employee's home address</t>
  </si>
  <si>
    <t>Major urban area</t>
  </si>
  <si>
    <t>112</t>
  </si>
  <si>
    <t>Large urban area</t>
  </si>
  <si>
    <t>113</t>
  </si>
  <si>
    <t>Medium urban area</t>
  </si>
  <si>
    <t>221</t>
  </si>
  <si>
    <t>High urban accessibility</t>
  </si>
  <si>
    <t>222</t>
  </si>
  <si>
    <t>Medium urban accessibility</t>
  </si>
  <si>
    <t>223</t>
  </si>
  <si>
    <t>Low urban accessibility</t>
  </si>
  <si>
    <t>224</t>
  </si>
  <si>
    <t>Remote</t>
  </si>
  <si>
    <t>225</t>
  </si>
  <si>
    <t>Very remote</t>
  </si>
  <si>
    <t>332</t>
  </si>
  <si>
    <t>Inlet</t>
  </si>
  <si>
    <t>333</t>
  </si>
  <si>
    <t>Oceanic</t>
  </si>
  <si>
    <t>predominant_anzsic_06_1</t>
  </si>
  <si>
    <t>A</t>
  </si>
  <si>
    <t>L1 ANZSIC Industry</t>
  </si>
  <si>
    <t>Level 1 ANZSIC 2006 classification (Division) of the employing business</t>
  </si>
  <si>
    <t>Agriculture, Forestry and Fishing</t>
  </si>
  <si>
    <t>B</t>
  </si>
  <si>
    <t>Mining</t>
  </si>
  <si>
    <t>C</t>
  </si>
  <si>
    <t>Manufacturing</t>
  </si>
  <si>
    <t>D</t>
  </si>
  <si>
    <t>Electricity, Gas, Water and Waste Services</t>
  </si>
  <si>
    <t>E</t>
  </si>
  <si>
    <t>Construction</t>
  </si>
  <si>
    <t>F</t>
  </si>
  <si>
    <t>Wholesale Trade</t>
  </si>
  <si>
    <t>G</t>
  </si>
  <si>
    <t>Retail Trade</t>
  </si>
  <si>
    <t>H</t>
  </si>
  <si>
    <t>Accommodation and Food Services</t>
  </si>
  <si>
    <t>I</t>
  </si>
  <si>
    <t>Transport, Postal and Warehousing</t>
  </si>
  <si>
    <t>J</t>
  </si>
  <si>
    <t>Information Media and Telecommunications</t>
  </si>
  <si>
    <t>K</t>
  </si>
  <si>
    <t>Financial and Insurance Services</t>
  </si>
  <si>
    <t>L</t>
  </si>
  <si>
    <t>Rental, Hiring and Real Estate Services</t>
  </si>
  <si>
    <t>M</t>
  </si>
  <si>
    <t>Professional, Scientific and Technical Services</t>
  </si>
  <si>
    <t>N</t>
  </si>
  <si>
    <t>Administrative and Support Services</t>
  </si>
  <si>
    <t>O</t>
  </si>
  <si>
    <t>Public Administration and Safety</t>
  </si>
  <si>
    <t>P</t>
  </si>
  <si>
    <t>Education and Training</t>
  </si>
  <si>
    <t>Q</t>
  </si>
  <si>
    <t>Health Care and Social Assistance</t>
  </si>
  <si>
    <t>R</t>
  </si>
  <si>
    <t>Arts and Recreation Services</t>
  </si>
  <si>
    <t>S</t>
  </si>
  <si>
    <t>Other Services</t>
  </si>
  <si>
    <t>predominant_anzsic_06_2</t>
  </si>
  <si>
    <t>A01</t>
  </si>
  <si>
    <t>L2 ANZSIC Industry</t>
  </si>
  <si>
    <t>Level 2 ANZSIC 2006 classification (Sub-division) of the employing business</t>
  </si>
  <si>
    <t>Agriculture</t>
  </si>
  <si>
    <t>A02</t>
  </si>
  <si>
    <t>Aquaculture</t>
  </si>
  <si>
    <t>A03</t>
  </si>
  <si>
    <t>Forestry and Logging</t>
  </si>
  <si>
    <t>A04</t>
  </si>
  <si>
    <t>Fishing, Hunting and Trapping</t>
  </si>
  <si>
    <t>A05</t>
  </si>
  <si>
    <t>Agriculture, Forestry and Fishing Support Services</t>
  </si>
  <si>
    <t>B06</t>
  </si>
  <si>
    <t>Coal Mining</t>
  </si>
  <si>
    <t>B07</t>
  </si>
  <si>
    <t>Oil and Gas Extraction</t>
  </si>
  <si>
    <t>B08</t>
  </si>
  <si>
    <t>Metal Ore Mining</t>
  </si>
  <si>
    <t>B09</t>
  </si>
  <si>
    <t>Non-Metallic Mineral Mining and Quarrying</t>
  </si>
  <si>
    <t>B10</t>
  </si>
  <si>
    <t>Exploration and Other Mining Support Services</t>
  </si>
  <si>
    <t>C11</t>
  </si>
  <si>
    <t>Food Product Manufacturing</t>
  </si>
  <si>
    <t>C12</t>
  </si>
  <si>
    <t>Beverage and Tobacco Product Manufacturing</t>
  </si>
  <si>
    <t>C13</t>
  </si>
  <si>
    <t>Textile, Leather, Clothing and Footwear Manufacturing</t>
  </si>
  <si>
    <t>C14</t>
  </si>
  <si>
    <t>Wood Product Manufacturing</t>
  </si>
  <si>
    <t>C15</t>
  </si>
  <si>
    <t>Pulp, Paper and Converted Paper Product Manufacturing</t>
  </si>
  <si>
    <t>C16</t>
  </si>
  <si>
    <t>Printing (including the Reproduction of Recorded Media)</t>
  </si>
  <si>
    <t>C17</t>
  </si>
  <si>
    <t>Petroleum and Coal Product Manufacturing</t>
  </si>
  <si>
    <t>C18</t>
  </si>
  <si>
    <t>Basic Chemical and Chemical Product Manufacturing</t>
  </si>
  <si>
    <t>C19</t>
  </si>
  <si>
    <t>Polymer Product and Rubber Product Manufacturing</t>
  </si>
  <si>
    <t>C20</t>
  </si>
  <si>
    <t>Non-Metallic Mineral Product Manufacturing</t>
  </si>
  <si>
    <t>C21</t>
  </si>
  <si>
    <t>Primary Metal and Metal Product Manufacturing</t>
  </si>
  <si>
    <t>C22</t>
  </si>
  <si>
    <t>Fabricated Metal Product Manufacturing</t>
  </si>
  <si>
    <t>C23</t>
  </si>
  <si>
    <t>Transport Equipment Manufacturing</t>
  </si>
  <si>
    <t>C24</t>
  </si>
  <si>
    <t>Machinery and Equipment Manufacturing</t>
  </si>
  <si>
    <t>C25</t>
  </si>
  <si>
    <t>Furniture and Other Manufacturing</t>
  </si>
  <si>
    <t>D26</t>
  </si>
  <si>
    <t>Electricity Supply</t>
  </si>
  <si>
    <t>D27</t>
  </si>
  <si>
    <t>Gas Supply</t>
  </si>
  <si>
    <t>D28</t>
  </si>
  <si>
    <t>Water Supply, Sewerage and Drainage Services</t>
  </si>
  <si>
    <t>D29</t>
  </si>
  <si>
    <t>Waste Collection, Treatment and Disposal Services</t>
  </si>
  <si>
    <t>E30</t>
  </si>
  <si>
    <t>Building Construction</t>
  </si>
  <si>
    <t>E31</t>
  </si>
  <si>
    <t>Heavy and Civil Engineering Construction</t>
  </si>
  <si>
    <t>E32</t>
  </si>
  <si>
    <t>Construction Services</t>
  </si>
  <si>
    <t>F33</t>
  </si>
  <si>
    <t>Basic Material Wholesaling</t>
  </si>
  <si>
    <t>F34</t>
  </si>
  <si>
    <t>Machinery and Equipment Wholesaling</t>
  </si>
  <si>
    <t>F35</t>
  </si>
  <si>
    <t>Motor Vehicle and Motor Vehicle Parts Wholesaling</t>
  </si>
  <si>
    <t>F36</t>
  </si>
  <si>
    <t>Grocery, Liquor and Tobacco Product Wholesaling</t>
  </si>
  <si>
    <t>F37</t>
  </si>
  <si>
    <t>Other Goods Wholesaling</t>
  </si>
  <si>
    <t>F38</t>
  </si>
  <si>
    <t>Commission-Based Wholesaling</t>
  </si>
  <si>
    <t>G39</t>
  </si>
  <si>
    <t>Motor Vehicle and Motor Vehicle Parts Retailing</t>
  </si>
  <si>
    <t>G40</t>
  </si>
  <si>
    <t>Fuel Retailing</t>
  </si>
  <si>
    <t>G41</t>
  </si>
  <si>
    <t>Food Retailing</t>
  </si>
  <si>
    <t>G42</t>
  </si>
  <si>
    <t>Other Store-Based Retailing</t>
  </si>
  <si>
    <t>G43</t>
  </si>
  <si>
    <t>Non-Store Retailing and Retail Commission Based Buying and/or Selling</t>
  </si>
  <si>
    <t>H44</t>
  </si>
  <si>
    <t>Accommodation</t>
  </si>
  <si>
    <t>H45</t>
  </si>
  <si>
    <t>Food and Beverage Services</t>
  </si>
  <si>
    <t>I46</t>
  </si>
  <si>
    <t>Road Transport</t>
  </si>
  <si>
    <t>I47</t>
  </si>
  <si>
    <t>Rail Transport</t>
  </si>
  <si>
    <t>I48</t>
  </si>
  <si>
    <t>Water Transport</t>
  </si>
  <si>
    <t>I49</t>
  </si>
  <si>
    <t>Air and Space Transport</t>
  </si>
  <si>
    <t>I50</t>
  </si>
  <si>
    <t>Other Transport</t>
  </si>
  <si>
    <t>I51</t>
  </si>
  <si>
    <t>Postal and Courier Pick-up and Delivery Services</t>
  </si>
  <si>
    <t>I52</t>
  </si>
  <si>
    <t>Transport Support Services</t>
  </si>
  <si>
    <t>I53</t>
  </si>
  <si>
    <t>Warehousing and Storage Services</t>
  </si>
  <si>
    <t>J54</t>
  </si>
  <si>
    <t>Publishing (except Internet and Music Publishing)</t>
  </si>
  <si>
    <t>J55</t>
  </si>
  <si>
    <t>Motion Picture and Sound Recording Activities</t>
  </si>
  <si>
    <t>J56</t>
  </si>
  <si>
    <t>Broadcasting (except Internet)</t>
  </si>
  <si>
    <t>J57</t>
  </si>
  <si>
    <t>Internet Publishing and Broadcasting</t>
  </si>
  <si>
    <t>J58</t>
  </si>
  <si>
    <t>Telecommunications Services</t>
  </si>
  <si>
    <t>J59</t>
  </si>
  <si>
    <t>Internet Service Providers, Web Search Portals and Data Processing Services</t>
  </si>
  <si>
    <t>J60</t>
  </si>
  <si>
    <t>Library and Other Information Services</t>
  </si>
  <si>
    <t>K62</t>
  </si>
  <si>
    <t>Finance</t>
  </si>
  <si>
    <t>K63</t>
  </si>
  <si>
    <t>Insurance and Superannuation Funds</t>
  </si>
  <si>
    <t>K64</t>
  </si>
  <si>
    <t>Auxiliary Finance and Insurance Services</t>
  </si>
  <si>
    <t>L66</t>
  </si>
  <si>
    <t>Rental and Hiring Services (except Real Estate)</t>
  </si>
  <si>
    <t>L67</t>
  </si>
  <si>
    <t>Property Operators and Real Estate Services</t>
  </si>
  <si>
    <t>M69</t>
  </si>
  <si>
    <t>Professional, Scientific and Technical Services (Except Computer System Design and Related Services)</t>
  </si>
  <si>
    <t>M70</t>
  </si>
  <si>
    <t>Computer System Design and Related Services</t>
  </si>
  <si>
    <t>N72</t>
  </si>
  <si>
    <t>Administrative Services</t>
  </si>
  <si>
    <t>N73</t>
  </si>
  <si>
    <t>Building Cleaning, Pest Control and Other Support Services</t>
  </si>
  <si>
    <t>O77</t>
  </si>
  <si>
    <t>Public Order, Safety and Regulatory Services</t>
  </si>
  <si>
    <t>P80</t>
  </si>
  <si>
    <t>Preschool and School Education</t>
  </si>
  <si>
    <t>P81</t>
  </si>
  <si>
    <t>Tertiary Education</t>
  </si>
  <si>
    <t>P82</t>
  </si>
  <si>
    <t>Adult, Community and Other Education</t>
  </si>
  <si>
    <t>Q84</t>
  </si>
  <si>
    <t>Hospitals</t>
  </si>
  <si>
    <t>Q85</t>
  </si>
  <si>
    <t>Medical and Other Health Care Services</t>
  </si>
  <si>
    <t>Q86</t>
  </si>
  <si>
    <t>Residential Care Services</t>
  </si>
  <si>
    <t>Q87</t>
  </si>
  <si>
    <t>Social Assistance Services</t>
  </si>
  <si>
    <t>R89</t>
  </si>
  <si>
    <t>Heritage Activities</t>
  </si>
  <si>
    <t>R90</t>
  </si>
  <si>
    <t>Creative and Performing Arts Activities</t>
  </si>
  <si>
    <t>R91</t>
  </si>
  <si>
    <t>Sports and Recreation Activities</t>
  </si>
  <si>
    <t>R92</t>
  </si>
  <si>
    <t>Gambling Activities</t>
  </si>
  <si>
    <t>S94</t>
  </si>
  <si>
    <t>Repair and Maintenance</t>
  </si>
  <si>
    <t>S95</t>
  </si>
  <si>
    <t>Personal and Other Services</t>
  </si>
  <si>
    <t>S96</t>
  </si>
  <si>
    <t>Private Households Employing Staff and Undifferentiated Goods- and Service-Producing Activities of Households for Own Use</t>
  </si>
  <si>
    <t>major_exporter</t>
  </si>
  <si>
    <t>Exporter class</t>
  </si>
  <si>
    <t>Exporter classification of business</t>
  </si>
  <si>
    <t>Minor exporter</t>
  </si>
  <si>
    <t>Major exporter</t>
  </si>
  <si>
    <t>9</t>
  </si>
  <si>
    <t>No exports</t>
  </si>
  <si>
    <t>No sales</t>
  </si>
  <si>
    <t>zero_decile</t>
  </si>
  <si>
    <t>Export volume rank</t>
  </si>
  <si>
    <t>Each business is ranked by volume of zero-rated sales in a given year</t>
  </si>
  <si>
    <t>Decile 1</t>
  </si>
  <si>
    <t>Decile 2</t>
  </si>
  <si>
    <t>Decile 3</t>
  </si>
  <si>
    <t>4</t>
  </si>
  <si>
    <t>Decile 4</t>
  </si>
  <si>
    <t>5</t>
  </si>
  <si>
    <t>Decile 5</t>
  </si>
  <si>
    <t>6</t>
  </si>
  <si>
    <t>Decile 6</t>
  </si>
  <si>
    <t>7</t>
  </si>
  <si>
    <t>Decile 7</t>
  </si>
  <si>
    <t>8</t>
  </si>
  <si>
    <t>Decile 8</t>
  </si>
  <si>
    <t>Decile 9</t>
  </si>
  <si>
    <t>10</t>
  </si>
  <si>
    <t>Decile 10</t>
  </si>
  <si>
    <t>No zero sales</t>
  </si>
  <si>
    <t>sales_decile</t>
  </si>
  <si>
    <t>Sales volume rank</t>
  </si>
  <si>
    <t>Each business is ranked by volume of sales in a given year</t>
  </si>
  <si>
    <t>vapw_gst_fte_cat</t>
  </si>
  <si>
    <t>(&lt;15k)</t>
  </si>
  <si>
    <t>Profit on sales per worker</t>
  </si>
  <si>
    <t>This is a derived productivity measure associated to each business</t>
  </si>
  <si>
    <t>Less than $15k</t>
  </si>
  <si>
    <t>[15k-45k)</t>
  </si>
  <si>
    <t>$15k to $45k</t>
  </si>
  <si>
    <t>[45k-75k)</t>
  </si>
  <si>
    <t>$45k to $75k</t>
  </si>
  <si>
    <t>[75k-125k)</t>
  </si>
  <si>
    <t>$75k to $125k</t>
  </si>
  <si>
    <t>[125k+)</t>
  </si>
  <si>
    <t>More than $125k</t>
  </si>
  <si>
    <t>No Sales / Employees</t>
  </si>
  <si>
    <t>No Sales</t>
  </si>
  <si>
    <t>age_cat</t>
  </si>
  <si>
    <t>15-</t>
  </si>
  <si>
    <t>Age bracket</t>
  </si>
  <si>
    <t>Age bracket of employee</t>
  </si>
  <si>
    <t>Less than 15</t>
  </si>
  <si>
    <t>[15,20)</t>
  </si>
  <si>
    <t>Age 15 to 20</t>
  </si>
  <si>
    <t>[20,25)</t>
  </si>
  <si>
    <t>Age 20 to 25</t>
  </si>
  <si>
    <t>[25,30)</t>
  </si>
  <si>
    <t>Age 25 to 30</t>
  </si>
  <si>
    <t>[30,35)</t>
  </si>
  <si>
    <t>Age 30 to 35</t>
  </si>
  <si>
    <t>[35,40)</t>
  </si>
  <si>
    <t>Age 35 to 40</t>
  </si>
  <si>
    <t>[40,45)</t>
  </si>
  <si>
    <t>Age 40 to 45</t>
  </si>
  <si>
    <t>[45,50)</t>
  </si>
  <si>
    <t>Age 45 to 50</t>
  </si>
  <si>
    <t>[50,55)</t>
  </si>
  <si>
    <t>Age 50 to 55</t>
  </si>
  <si>
    <t>[55,60)</t>
  </si>
  <si>
    <t>Age 55 to 60</t>
  </si>
  <si>
    <t>[60,65)</t>
  </si>
  <si>
    <t>Age 60 to 65</t>
  </si>
  <si>
    <t>[65,70)</t>
  </si>
  <si>
    <t>Age 65 to 70</t>
  </si>
  <si>
    <t>[70,75)</t>
  </si>
  <si>
    <t>Age 70 to 75</t>
  </si>
  <si>
    <t>75+</t>
  </si>
  <si>
    <t>Higher than 75</t>
  </si>
  <si>
    <t>max_maori_or_desc</t>
  </si>
  <si>
    <t>Highest paid employee Māori</t>
  </si>
  <si>
    <t>At least one of the top 2 most highly paid employees (ranked by average monthly earning for that employee at that business) is of Māori ethnicity or descent</t>
  </si>
  <si>
    <t>Top wage earner not Māori</t>
  </si>
  <si>
    <t>Top wage earner Māori</t>
  </si>
  <si>
    <t>sig_emp_hc_quartile</t>
  </si>
  <si>
    <t>Māori employee density at job</t>
  </si>
  <si>
    <t>Each business is ranked by the proportion of all of its employees in a given year that are of Māori ethnicity or descent.</t>
  </si>
  <si>
    <t>Quartile 1</t>
  </si>
  <si>
    <t>Quartile 2</t>
  </si>
  <si>
    <t>Quartile 3</t>
  </si>
  <si>
    <t>Quartile 4</t>
  </si>
  <si>
    <t>No Māori employees</t>
  </si>
  <si>
    <t>wage_decile_pent</t>
  </si>
  <si>
    <t>Employer median-wage rank</t>
  </si>
  <si>
    <t xml:space="preserve">Each business is ranked by how well it pays its employees overall each year, represented as a decile. </t>
  </si>
  <si>
    <t>wage_decile_spell</t>
  </si>
  <si>
    <t>Employee job-wage rank</t>
  </si>
  <si>
    <t xml:space="preserve">Ranking each job-spell (employer-employee relationship) by the monthly average wage of the spell. </t>
  </si>
  <si>
    <t>Excluded job spells</t>
  </si>
  <si>
    <t>addr_region</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</si>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</sst>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scheme val="minor"/>
    </font>
    <font>
      <u/>
      <sz val="11"/>
      <color theme="10"/>
      <name val="Calibri"/>
      <family val="2"/>
    </font>
    <font>
      <b/>
      <sz val="20"/>
      <color rgb="FFFF0000"/>
      <name val="Calibri"/>
      <family val="2"/>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zoomScale="80" workbookViewId="0"/>
  </sheetViews>
  <sheetFormatPr defaultColWidth="11.42578125" defaultRowHeight="15" x14ac:dyDescent="0.25"/>
  <cols>
    <col min="1" max="1" width="26.7109375" customWidth="1"/>
    <col min="2" max="2" width="57.7109375" customWidth="1"/>
  </cols>
  <sheetData>
    <row r="1" spans="1:2" x14ac:dyDescent="0.25">
      <c r="A1" t="s">
        <v>0</v>
      </c>
    </row>
    <row r="2" spans="1:2" x14ac:dyDescent="0.25">
      <c r="A2" t="s">
        <v>1</v>
      </c>
    </row>
    <row r="4" spans="1:2" x14ac:dyDescent="0.25">
      <c r="A4" s="1" t="str">
        <f>HYPERLINK("#'measures'!A1", "Measures")</f>
        <v>Measures</v>
      </c>
      <c r="B4" t="s">
        <v>2</v>
      </c>
    </row>
    <row r="5" spans="1:2" x14ac:dyDescent="0.25">
      <c r="A5" s="1" t="str">
        <f>HYPERLINK("#'financial_years'!A1", "Financial years")</f>
        <v>Financial years</v>
      </c>
      <c r="B5" t="s">
        <v>3</v>
      </c>
    </row>
    <row r="6" spans="1:2" x14ac:dyDescent="0.25">
      <c r="A6" s="1" t="str">
        <f>HYPERLINK("#'subpopulations'!A1", "Subpopulations")</f>
        <v>Subpopulations</v>
      </c>
      <c r="B6" t="s">
        <v>4</v>
      </c>
    </row>
    <row r="7" spans="1:2" x14ac:dyDescent="0.25">
      <c r="A7" s="1" t="str">
        <f>HYPERLINK("#'ownership_flags'!A1", "Ownership flags")</f>
        <v>Ownership flags</v>
      </c>
      <c r="B7" t="s">
        <v>5</v>
      </c>
    </row>
    <row r="8" spans="1:2" x14ac:dyDescent="0.25">
      <c r="A8" s="1" t="str">
        <f>HYPERLINK("#'aggregation_variables'!A1", "Aggregation variables")</f>
        <v>Aggregation variables</v>
      </c>
      <c r="B8" t="s">
        <v>6</v>
      </c>
    </row>
    <row r="9" spans="1:2" x14ac:dyDescent="0.25">
      <c r="A9" s="1" t="str">
        <f>HYPERLINK("#'row_counts'!A1", "Row counts")</f>
        <v>Row counts</v>
      </c>
      <c r="B9" t="s">
        <v>7</v>
      </c>
    </row>
    <row r="10" spans="1:2" x14ac:dyDescent="0.25">
      <c r="A10" s="1" t="str">
        <f>HYPERLINK("#'disclaimer'!A1", "Disclaimer")</f>
        <v>Disclaimer</v>
      </c>
      <c r="B10" t="s">
        <v>8</v>
      </c>
    </row>
    <row r="12" spans="1:2" x14ac:dyDescent="0.25">
      <c r="A12" t="s">
        <v>9</v>
      </c>
    </row>
    <row r="13" spans="1:2" x14ac:dyDescent="0.25">
      <c r="A13" t="s">
        <v>10</v>
      </c>
    </row>
    <row r="14" spans="1:2" x14ac:dyDescent="0.25">
      <c r="A14" t="s">
        <v>11</v>
      </c>
    </row>
    <row r="15" spans="1:2" x14ac:dyDescent="0.25">
      <c r="A15" t="s">
        <v>12</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zoomScale="80" workbookViewId="0">
      <selection activeCell="B28" sqref="B28"/>
    </sheetView>
  </sheetViews>
  <sheetFormatPr defaultColWidth="11.42578125" defaultRowHeight="15" x14ac:dyDescent="0.25"/>
  <cols>
    <col min="1" max="1" width="29.7109375" customWidth="1"/>
    <col min="2" max="2" width="98.7109375" customWidth="1"/>
  </cols>
  <sheetData>
    <row r="1" spans="1:2" x14ac:dyDescent="0.25">
      <c r="A1" t="s">
        <v>13</v>
      </c>
      <c r="B1" t="s">
        <v>14</v>
      </c>
    </row>
    <row r="2" spans="1:2" x14ac:dyDescent="0.25">
      <c r="A2" t="s">
        <v>15</v>
      </c>
      <c r="B2" t="s">
        <v>16</v>
      </c>
    </row>
    <row r="3" spans="1:2" x14ac:dyDescent="0.25">
      <c r="A3" t="s">
        <v>17</v>
      </c>
      <c r="B3" t="s">
        <v>18</v>
      </c>
    </row>
    <row r="4" spans="1:2" x14ac:dyDescent="0.25">
      <c r="A4" t="s">
        <v>19</v>
      </c>
      <c r="B4" t="s">
        <v>20</v>
      </c>
    </row>
    <row r="5" spans="1:2" x14ac:dyDescent="0.25">
      <c r="A5" t="s">
        <v>21</v>
      </c>
      <c r="B5" t="s">
        <v>22</v>
      </c>
    </row>
    <row r="6" spans="1:2" x14ac:dyDescent="0.25">
      <c r="A6" t="s">
        <v>23</v>
      </c>
      <c r="B6" t="s">
        <v>24</v>
      </c>
    </row>
    <row r="7" spans="1:2" x14ac:dyDescent="0.25">
      <c r="A7" t="s">
        <v>25</v>
      </c>
      <c r="B7" t="s">
        <v>26</v>
      </c>
    </row>
    <row r="8" spans="1:2" x14ac:dyDescent="0.25">
      <c r="A8" t="s">
        <v>27</v>
      </c>
      <c r="B8" t="s">
        <v>28</v>
      </c>
    </row>
    <row r="9" spans="1:2" x14ac:dyDescent="0.25">
      <c r="A9" t="s">
        <v>29</v>
      </c>
      <c r="B9" t="s">
        <v>30</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zoomScale="80" workbookViewId="0"/>
  </sheetViews>
  <sheetFormatPr defaultColWidth="11.42578125" defaultRowHeight="15" x14ac:dyDescent="0.25"/>
  <cols>
    <col min="1" max="1" width="12.7109375" customWidth="1"/>
    <col min="2" max="2" width="9.7109375" customWidth="1"/>
  </cols>
  <sheetData>
    <row r="1" spans="1:2" x14ac:dyDescent="0.25">
      <c r="A1" t="s">
        <v>31</v>
      </c>
      <c r="B1" t="s">
        <v>32</v>
      </c>
    </row>
    <row r="2" spans="1:2" x14ac:dyDescent="0.25">
      <c r="A2">
        <v>200503</v>
      </c>
      <c r="B2">
        <v>37737</v>
      </c>
    </row>
    <row r="3" spans="1:2" x14ac:dyDescent="0.25">
      <c r="A3">
        <v>200603</v>
      </c>
      <c r="B3">
        <v>37628</v>
      </c>
    </row>
    <row r="4" spans="1:2" x14ac:dyDescent="0.25">
      <c r="A4">
        <v>200703</v>
      </c>
      <c r="B4">
        <v>37819</v>
      </c>
    </row>
    <row r="5" spans="1:2" x14ac:dyDescent="0.25">
      <c r="A5">
        <v>200803</v>
      </c>
      <c r="B5">
        <v>37961</v>
      </c>
    </row>
    <row r="6" spans="1:2" x14ac:dyDescent="0.25">
      <c r="A6">
        <v>200903</v>
      </c>
      <c r="B6">
        <v>37986</v>
      </c>
    </row>
    <row r="7" spans="1:2" x14ac:dyDescent="0.25">
      <c r="A7">
        <v>201003</v>
      </c>
      <c r="B7">
        <v>37943</v>
      </c>
    </row>
    <row r="8" spans="1:2" x14ac:dyDescent="0.25">
      <c r="A8">
        <v>201103</v>
      </c>
      <c r="B8">
        <v>37945</v>
      </c>
    </row>
    <row r="9" spans="1:2" x14ac:dyDescent="0.25">
      <c r="A9">
        <v>201203</v>
      </c>
      <c r="B9">
        <v>37878</v>
      </c>
    </row>
    <row r="10" spans="1:2" x14ac:dyDescent="0.25">
      <c r="A10">
        <v>201303</v>
      </c>
      <c r="B10">
        <v>37895</v>
      </c>
    </row>
    <row r="11" spans="1:2" x14ac:dyDescent="0.25">
      <c r="A11">
        <v>201403</v>
      </c>
      <c r="B11">
        <v>37959</v>
      </c>
    </row>
    <row r="12" spans="1:2" x14ac:dyDescent="0.25">
      <c r="A12">
        <v>201503</v>
      </c>
      <c r="B12">
        <v>37937</v>
      </c>
    </row>
    <row r="13" spans="1:2" x14ac:dyDescent="0.25">
      <c r="A13">
        <v>201603</v>
      </c>
      <c r="B13">
        <v>37937</v>
      </c>
    </row>
    <row r="14" spans="1:2" x14ac:dyDescent="0.25">
      <c r="A14">
        <v>201703</v>
      </c>
      <c r="B14">
        <v>37839</v>
      </c>
    </row>
    <row r="15" spans="1:2" x14ac:dyDescent="0.25">
      <c r="A15">
        <v>201803</v>
      </c>
      <c r="B15">
        <v>37818</v>
      </c>
    </row>
    <row r="16" spans="1:2" x14ac:dyDescent="0.25">
      <c r="A16">
        <v>201903</v>
      </c>
      <c r="B16">
        <v>37864</v>
      </c>
    </row>
    <row r="17" spans="1:2" x14ac:dyDescent="0.25">
      <c r="A17">
        <v>202003</v>
      </c>
      <c r="B17">
        <v>37743</v>
      </c>
    </row>
    <row r="18" spans="1:2" x14ac:dyDescent="0.25">
      <c r="A18">
        <v>202103</v>
      </c>
      <c r="B18">
        <v>37774</v>
      </c>
    </row>
    <row r="19" spans="1:2" x14ac:dyDescent="0.25">
      <c r="A19">
        <v>202203</v>
      </c>
      <c r="B19">
        <v>37792</v>
      </c>
    </row>
    <row r="20" spans="1:2" x14ac:dyDescent="0.25">
      <c r="A20">
        <v>202303</v>
      </c>
      <c r="B20">
        <v>37863</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
  <sheetViews>
    <sheetView zoomScale="80" workbookViewId="0"/>
  </sheetViews>
  <sheetFormatPr defaultColWidth="11.42578125" defaultRowHeight="15" x14ac:dyDescent="0.25"/>
  <cols>
    <col min="1" max="1" width="18.7109375" customWidth="1"/>
    <col min="2" max="2" width="9.7109375" customWidth="1"/>
  </cols>
  <sheetData>
    <row r="1" spans="1:2" x14ac:dyDescent="0.25">
      <c r="A1" t="s">
        <v>33</v>
      </c>
      <c r="B1" t="s">
        <v>32</v>
      </c>
    </row>
    <row r="2" spans="1:2" x14ac:dyDescent="0.25">
      <c r="A2" t="s">
        <v>34</v>
      </c>
      <c r="B2">
        <v>81596</v>
      </c>
    </row>
    <row r="3" spans="1:2" x14ac:dyDescent="0.25">
      <c r="A3" t="s">
        <v>35</v>
      </c>
      <c r="B3">
        <v>79480</v>
      </c>
    </row>
    <row r="4" spans="1:2" x14ac:dyDescent="0.25">
      <c r="A4" t="s">
        <v>36</v>
      </c>
      <c r="B4">
        <v>79074</v>
      </c>
    </row>
    <row r="5" spans="1:2" x14ac:dyDescent="0.25">
      <c r="A5" t="s">
        <v>37</v>
      </c>
      <c r="B5">
        <v>81058</v>
      </c>
    </row>
    <row r="6" spans="1:2" x14ac:dyDescent="0.25">
      <c r="A6" t="s">
        <v>38</v>
      </c>
      <c r="B6">
        <v>81129</v>
      </c>
    </row>
    <row r="7" spans="1:2" x14ac:dyDescent="0.25">
      <c r="A7" t="s">
        <v>39</v>
      </c>
      <c r="B7">
        <v>80958</v>
      </c>
    </row>
    <row r="8" spans="1:2" x14ac:dyDescent="0.25">
      <c r="A8" t="s">
        <v>40</v>
      </c>
      <c r="B8">
        <v>78484</v>
      </c>
    </row>
    <row r="9" spans="1:2" x14ac:dyDescent="0.25">
      <c r="A9" t="s">
        <v>41</v>
      </c>
      <c r="B9">
        <v>80258</v>
      </c>
    </row>
    <row r="10" spans="1:2" x14ac:dyDescent="0.25">
      <c r="A10" t="s">
        <v>42</v>
      </c>
      <c r="B10">
        <v>77281</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zoomScale="80" workbookViewId="0">
      <selection activeCell="D2" sqref="D2:D16"/>
    </sheetView>
  </sheetViews>
  <sheetFormatPr defaultColWidth="11.42578125" defaultRowHeight="15" x14ac:dyDescent="0.25"/>
  <cols>
    <col min="1" max="1" width="25.7109375" customWidth="1"/>
    <col min="2" max="2" width="24.7109375" customWidth="1"/>
    <col min="3" max="3" width="30.7109375" customWidth="1"/>
    <col min="4" max="4" width="145.7109375" customWidth="1"/>
    <col min="5" max="5" width="27.7109375" customWidth="1"/>
  </cols>
  <sheetData>
    <row r="1" spans="1:5" x14ac:dyDescent="0.25">
      <c r="A1" t="s">
        <v>43</v>
      </c>
      <c r="B1" t="s">
        <v>44</v>
      </c>
      <c r="C1" t="s">
        <v>45</v>
      </c>
      <c r="D1" t="s">
        <v>46</v>
      </c>
      <c r="E1" t="s">
        <v>47</v>
      </c>
    </row>
    <row r="2" spans="1:5" x14ac:dyDescent="0.25">
      <c r="A2" t="s">
        <v>48</v>
      </c>
      <c r="B2" t="s">
        <v>48</v>
      </c>
      <c r="C2" t="s">
        <v>49</v>
      </c>
      <c r="D2" t="s">
        <v>49</v>
      </c>
      <c r="E2" t="s">
        <v>49</v>
      </c>
    </row>
    <row r="3" spans="1:5" x14ac:dyDescent="0.25">
      <c r="A3" t="s">
        <v>50</v>
      </c>
      <c r="B3" t="s">
        <v>50</v>
      </c>
      <c r="C3" t="s">
        <v>51</v>
      </c>
      <c r="D3" t="s">
        <v>52</v>
      </c>
      <c r="E3" t="s">
        <v>53</v>
      </c>
    </row>
    <row r="4" spans="1:5" x14ac:dyDescent="0.25">
      <c r="A4" t="s">
        <v>54</v>
      </c>
      <c r="B4" t="s">
        <v>55</v>
      </c>
      <c r="C4" t="s">
        <v>56</v>
      </c>
      <c r="D4" t="s">
        <v>57</v>
      </c>
      <c r="E4" t="s">
        <v>58</v>
      </c>
    </row>
    <row r="5" spans="1:5" x14ac:dyDescent="0.25">
      <c r="A5" t="s">
        <v>54</v>
      </c>
      <c r="B5" t="s">
        <v>59</v>
      </c>
      <c r="C5" t="s">
        <v>56</v>
      </c>
      <c r="D5" t="s">
        <v>57</v>
      </c>
      <c r="E5" t="s">
        <v>60</v>
      </c>
    </row>
    <row r="6" spans="1:5" x14ac:dyDescent="0.25">
      <c r="A6" t="s">
        <v>61</v>
      </c>
      <c r="B6" t="s">
        <v>55</v>
      </c>
      <c r="C6" t="s">
        <v>62</v>
      </c>
      <c r="D6" t="s">
        <v>63</v>
      </c>
      <c r="E6" t="s">
        <v>58</v>
      </c>
    </row>
    <row r="7" spans="1:5" x14ac:dyDescent="0.25">
      <c r="A7" t="s">
        <v>61</v>
      </c>
      <c r="B7" t="s">
        <v>59</v>
      </c>
      <c r="C7" t="s">
        <v>62</v>
      </c>
      <c r="D7" t="s">
        <v>63</v>
      </c>
      <c r="E7" t="s">
        <v>60</v>
      </c>
    </row>
    <row r="8" spans="1:5" x14ac:dyDescent="0.25">
      <c r="A8" t="s">
        <v>64</v>
      </c>
      <c r="B8" t="s">
        <v>55</v>
      </c>
      <c r="C8" t="s">
        <v>65</v>
      </c>
      <c r="D8" t="s">
        <v>66</v>
      </c>
      <c r="E8" t="s">
        <v>67</v>
      </c>
    </row>
    <row r="9" spans="1:5" x14ac:dyDescent="0.25">
      <c r="A9" t="s">
        <v>64</v>
      </c>
      <c r="B9" t="s">
        <v>59</v>
      </c>
      <c r="C9" t="s">
        <v>65</v>
      </c>
      <c r="D9" t="s">
        <v>66</v>
      </c>
      <c r="E9" t="s">
        <v>68</v>
      </c>
    </row>
    <row r="10" spans="1:5" x14ac:dyDescent="0.25">
      <c r="A10" t="s">
        <v>69</v>
      </c>
      <c r="B10" t="s">
        <v>55</v>
      </c>
      <c r="C10" t="s">
        <v>70</v>
      </c>
      <c r="D10" t="s">
        <v>71</v>
      </c>
      <c r="E10" t="s">
        <v>58</v>
      </c>
    </row>
    <row r="11" spans="1:5" x14ac:dyDescent="0.25">
      <c r="A11" t="s">
        <v>69</v>
      </c>
      <c r="B11" t="s">
        <v>59</v>
      </c>
      <c r="C11" t="s">
        <v>70</v>
      </c>
      <c r="D11" t="s">
        <v>71</v>
      </c>
      <c r="E11" t="s">
        <v>72</v>
      </c>
    </row>
    <row r="12" spans="1:5" x14ac:dyDescent="0.25">
      <c r="A12" t="s">
        <v>69</v>
      </c>
      <c r="B12" t="s">
        <v>50</v>
      </c>
      <c r="C12" t="s">
        <v>70</v>
      </c>
      <c r="D12" t="s">
        <v>71</v>
      </c>
      <c r="E12" t="s">
        <v>53</v>
      </c>
    </row>
    <row r="13" spans="1:5" x14ac:dyDescent="0.25">
      <c r="A13" t="s">
        <v>73</v>
      </c>
      <c r="B13" t="s">
        <v>55</v>
      </c>
      <c r="C13" t="s">
        <v>74</v>
      </c>
      <c r="D13" t="s">
        <v>75</v>
      </c>
      <c r="E13" t="s">
        <v>76</v>
      </c>
    </row>
    <row r="14" spans="1:5" x14ac:dyDescent="0.25">
      <c r="A14" t="s">
        <v>73</v>
      </c>
      <c r="B14" t="s">
        <v>59</v>
      </c>
      <c r="C14" t="s">
        <v>74</v>
      </c>
      <c r="D14" t="s">
        <v>75</v>
      </c>
      <c r="E14" t="s">
        <v>77</v>
      </c>
    </row>
    <row r="15" spans="1:5" x14ac:dyDescent="0.25">
      <c r="A15" t="s">
        <v>78</v>
      </c>
      <c r="B15" t="s">
        <v>55</v>
      </c>
      <c r="C15" t="s">
        <v>79</v>
      </c>
      <c r="D15" t="s">
        <v>80</v>
      </c>
      <c r="E15" t="s">
        <v>81</v>
      </c>
    </row>
    <row r="16" spans="1:5" x14ac:dyDescent="0.25">
      <c r="A16" t="s">
        <v>78</v>
      </c>
      <c r="B16" t="s">
        <v>59</v>
      </c>
      <c r="C16" t="s">
        <v>79</v>
      </c>
      <c r="D16" t="s">
        <v>80</v>
      </c>
      <c r="E16" t="s">
        <v>82</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E305"/>
  <sheetViews>
    <sheetView tabSelected="1" topLeftCell="A79" zoomScale="80" workbookViewId="0">
      <selection activeCell="A287" sqref="A287"/>
    </sheetView>
  </sheetViews>
  <sheetFormatPr defaultColWidth="11.42578125" defaultRowHeight="15" x14ac:dyDescent="0.25"/>
  <cols>
    <col min="1" max="1" width="28.7109375" customWidth="1"/>
    <col min="2" max="2" width="25.7109375" customWidth="1"/>
    <col min="3" max="3" width="35.7109375" customWidth="1"/>
    <col min="4" max="4" width="161.7109375" customWidth="1"/>
    <col min="5" max="5" width="126.7109375" customWidth="1"/>
  </cols>
  <sheetData>
    <row r="1" spans="1:5" x14ac:dyDescent="0.25">
      <c r="A1" t="s">
        <v>83</v>
      </c>
      <c r="B1" t="s">
        <v>84</v>
      </c>
      <c r="C1" t="s">
        <v>85</v>
      </c>
      <c r="D1" t="s">
        <v>86</v>
      </c>
      <c r="E1" t="s">
        <v>87</v>
      </c>
    </row>
    <row r="2" spans="1:5" hidden="1" x14ac:dyDescent="0.25">
      <c r="A2" t="s">
        <v>88</v>
      </c>
      <c r="B2" t="s">
        <v>89</v>
      </c>
      <c r="C2" t="s">
        <v>90</v>
      </c>
      <c r="D2" t="s">
        <v>91</v>
      </c>
      <c r="E2" t="s">
        <v>92</v>
      </c>
    </row>
    <row r="3" spans="1:5" hidden="1" x14ac:dyDescent="0.25">
      <c r="A3" t="s">
        <v>88</v>
      </c>
      <c r="B3" t="s">
        <v>93</v>
      </c>
      <c r="C3" t="s">
        <v>90</v>
      </c>
      <c r="D3" t="s">
        <v>91</v>
      </c>
      <c r="E3" t="s">
        <v>94</v>
      </c>
    </row>
    <row r="4" spans="1:5" hidden="1" x14ac:dyDescent="0.25">
      <c r="A4" t="s">
        <v>88</v>
      </c>
      <c r="B4" t="s">
        <v>95</v>
      </c>
      <c r="C4" t="s">
        <v>90</v>
      </c>
      <c r="D4" t="s">
        <v>91</v>
      </c>
      <c r="E4" t="s">
        <v>96</v>
      </c>
    </row>
    <row r="5" spans="1:5" hidden="1" x14ac:dyDescent="0.25">
      <c r="A5" t="s">
        <v>88</v>
      </c>
      <c r="B5" t="s">
        <v>97</v>
      </c>
      <c r="C5" t="s">
        <v>90</v>
      </c>
      <c r="D5" t="s">
        <v>91</v>
      </c>
      <c r="E5" t="s">
        <v>98</v>
      </c>
    </row>
    <row r="6" spans="1:5" hidden="1" x14ac:dyDescent="0.25">
      <c r="A6" t="s">
        <v>88</v>
      </c>
      <c r="B6" t="s">
        <v>99</v>
      </c>
      <c r="C6" t="s">
        <v>90</v>
      </c>
      <c r="D6" t="s">
        <v>91</v>
      </c>
      <c r="E6" t="s">
        <v>100</v>
      </c>
    </row>
    <row r="7" spans="1:5" hidden="1" x14ac:dyDescent="0.25">
      <c r="A7" t="s">
        <v>88</v>
      </c>
      <c r="B7" t="s">
        <v>101</v>
      </c>
      <c r="C7" t="s">
        <v>90</v>
      </c>
      <c r="D7" t="s">
        <v>91</v>
      </c>
    </row>
    <row r="8" spans="1:5" x14ac:dyDescent="0.25">
      <c r="A8" t="s">
        <v>102</v>
      </c>
      <c r="B8" t="s">
        <v>103</v>
      </c>
      <c r="C8" t="s">
        <v>104</v>
      </c>
      <c r="D8" t="s">
        <v>105</v>
      </c>
      <c r="E8" t="s">
        <v>106</v>
      </c>
    </row>
    <row r="9" spans="1:5" x14ac:dyDescent="0.25">
      <c r="A9" t="s">
        <v>102</v>
      </c>
      <c r="B9" t="s">
        <v>107</v>
      </c>
      <c r="C9" t="s">
        <v>104</v>
      </c>
      <c r="D9" t="s">
        <v>105</v>
      </c>
      <c r="E9" t="s">
        <v>108</v>
      </c>
    </row>
    <row r="10" spans="1:5" x14ac:dyDescent="0.25">
      <c r="A10" t="s">
        <v>102</v>
      </c>
      <c r="B10" t="s">
        <v>109</v>
      </c>
      <c r="C10" t="s">
        <v>104</v>
      </c>
      <c r="D10" t="s">
        <v>105</v>
      </c>
      <c r="E10" t="s">
        <v>110</v>
      </c>
    </row>
    <row r="11" spans="1:5" x14ac:dyDescent="0.25">
      <c r="A11" t="s">
        <v>102</v>
      </c>
      <c r="B11" t="s">
        <v>111</v>
      </c>
      <c r="C11" t="s">
        <v>104</v>
      </c>
      <c r="D11" t="s">
        <v>105</v>
      </c>
      <c r="E11" t="s">
        <v>112</v>
      </c>
    </row>
    <row r="12" spans="1:5" x14ac:dyDescent="0.25">
      <c r="A12" t="s">
        <v>102</v>
      </c>
      <c r="B12" t="s">
        <v>113</v>
      </c>
      <c r="C12" t="s">
        <v>104</v>
      </c>
      <c r="D12" t="s">
        <v>105</v>
      </c>
      <c r="E12" t="s">
        <v>114</v>
      </c>
    </row>
    <row r="13" spans="1:5" x14ac:dyDescent="0.25">
      <c r="A13" t="s">
        <v>102</v>
      </c>
      <c r="B13" t="s">
        <v>115</v>
      </c>
      <c r="C13" t="s">
        <v>104</v>
      </c>
      <c r="D13" t="s">
        <v>105</v>
      </c>
      <c r="E13" t="s">
        <v>116</v>
      </c>
    </row>
    <row r="14" spans="1:5" x14ac:dyDescent="0.25">
      <c r="A14" t="s">
        <v>102</v>
      </c>
      <c r="B14" t="s">
        <v>117</v>
      </c>
      <c r="C14" t="s">
        <v>104</v>
      </c>
      <c r="D14" t="s">
        <v>105</v>
      </c>
      <c r="E14" t="s">
        <v>118</v>
      </c>
    </row>
    <row r="15" spans="1:5" x14ac:dyDescent="0.25">
      <c r="A15" t="s">
        <v>102</v>
      </c>
      <c r="B15" t="s">
        <v>119</v>
      </c>
      <c r="C15" t="s">
        <v>104</v>
      </c>
      <c r="D15" t="s">
        <v>105</v>
      </c>
      <c r="E15" t="s">
        <v>120</v>
      </c>
    </row>
    <row r="16" spans="1:5" x14ac:dyDescent="0.25">
      <c r="A16" t="s">
        <v>102</v>
      </c>
      <c r="B16" t="s">
        <v>121</v>
      </c>
      <c r="C16" t="s">
        <v>104</v>
      </c>
      <c r="D16" t="s">
        <v>105</v>
      </c>
      <c r="E16" t="s">
        <v>122</v>
      </c>
    </row>
    <row r="17" spans="1:5" x14ac:dyDescent="0.25">
      <c r="A17" t="s">
        <v>102</v>
      </c>
      <c r="B17" t="s">
        <v>123</v>
      </c>
      <c r="C17" t="s">
        <v>104</v>
      </c>
      <c r="D17" t="s">
        <v>105</v>
      </c>
      <c r="E17" t="s">
        <v>124</v>
      </c>
    </row>
    <row r="18" spans="1:5" x14ac:dyDescent="0.25">
      <c r="A18" t="s">
        <v>102</v>
      </c>
      <c r="B18" t="s">
        <v>125</v>
      </c>
      <c r="C18" t="s">
        <v>104</v>
      </c>
      <c r="D18" t="s">
        <v>105</v>
      </c>
      <c r="E18" t="s">
        <v>126</v>
      </c>
    </row>
    <row r="19" spans="1:5" x14ac:dyDescent="0.25">
      <c r="A19" t="s">
        <v>102</v>
      </c>
      <c r="B19" t="s">
        <v>127</v>
      </c>
      <c r="C19" t="s">
        <v>104</v>
      </c>
      <c r="D19" t="s">
        <v>105</v>
      </c>
      <c r="E19" t="s">
        <v>128</v>
      </c>
    </row>
    <row r="20" spans="1:5" x14ac:dyDescent="0.25">
      <c r="A20" t="s">
        <v>102</v>
      </c>
      <c r="B20" t="s">
        <v>129</v>
      </c>
      <c r="C20" t="s">
        <v>104</v>
      </c>
      <c r="D20" t="s">
        <v>105</v>
      </c>
      <c r="E20" t="s">
        <v>130</v>
      </c>
    </row>
    <row r="21" spans="1:5" x14ac:dyDescent="0.25">
      <c r="A21" t="s">
        <v>102</v>
      </c>
      <c r="B21" t="s">
        <v>131</v>
      </c>
      <c r="C21" t="s">
        <v>104</v>
      </c>
      <c r="D21" t="s">
        <v>105</v>
      </c>
      <c r="E21" t="s">
        <v>132</v>
      </c>
    </row>
    <row r="22" spans="1:5" x14ac:dyDescent="0.25">
      <c r="A22" t="s">
        <v>102</v>
      </c>
      <c r="B22" t="s">
        <v>133</v>
      </c>
      <c r="C22" t="s">
        <v>104</v>
      </c>
      <c r="D22" t="s">
        <v>105</v>
      </c>
      <c r="E22" t="s">
        <v>134</v>
      </c>
    </row>
    <row r="23" spans="1:5" x14ac:dyDescent="0.25">
      <c r="A23" t="s">
        <v>102</v>
      </c>
      <c r="B23" t="s">
        <v>135</v>
      </c>
      <c r="C23" t="s">
        <v>104</v>
      </c>
      <c r="D23" t="s">
        <v>105</v>
      </c>
      <c r="E23" t="s">
        <v>136</v>
      </c>
    </row>
    <row r="24" spans="1:5" x14ac:dyDescent="0.25">
      <c r="A24" t="s">
        <v>102</v>
      </c>
      <c r="B24" t="s">
        <v>137</v>
      </c>
      <c r="C24" t="s">
        <v>104</v>
      </c>
      <c r="D24" t="s">
        <v>105</v>
      </c>
      <c r="E24" t="s">
        <v>138</v>
      </c>
    </row>
    <row r="25" spans="1:5" x14ac:dyDescent="0.25">
      <c r="A25" t="s">
        <v>102</v>
      </c>
      <c r="B25" t="s">
        <v>139</v>
      </c>
      <c r="C25" t="s">
        <v>104</v>
      </c>
      <c r="D25" t="s">
        <v>105</v>
      </c>
      <c r="E25" t="s">
        <v>140</v>
      </c>
    </row>
    <row r="26" spans="1:5" x14ac:dyDescent="0.25">
      <c r="A26" t="s">
        <v>141</v>
      </c>
      <c r="B26" t="s">
        <v>142</v>
      </c>
      <c r="C26" t="s">
        <v>143</v>
      </c>
      <c r="D26" t="s">
        <v>144</v>
      </c>
      <c r="E26" t="s">
        <v>145</v>
      </c>
    </row>
    <row r="27" spans="1:5" x14ac:dyDescent="0.25">
      <c r="A27" t="s">
        <v>141</v>
      </c>
      <c r="B27" t="s">
        <v>101</v>
      </c>
      <c r="C27" t="s">
        <v>143</v>
      </c>
      <c r="D27" t="s">
        <v>144</v>
      </c>
    </row>
    <row r="28" spans="1:5" x14ac:dyDescent="0.25">
      <c r="A28" t="s">
        <v>141</v>
      </c>
      <c r="B28" t="s">
        <v>59</v>
      </c>
      <c r="C28" t="s">
        <v>143</v>
      </c>
      <c r="D28" t="s">
        <v>144</v>
      </c>
    </row>
    <row r="29" spans="1:5" x14ac:dyDescent="0.25">
      <c r="A29" t="s">
        <v>141</v>
      </c>
      <c r="B29" t="s">
        <v>146</v>
      </c>
      <c r="C29" t="s">
        <v>143</v>
      </c>
      <c r="D29" t="s">
        <v>144</v>
      </c>
    </row>
    <row r="30" spans="1:5" x14ac:dyDescent="0.25">
      <c r="A30" t="s">
        <v>141</v>
      </c>
      <c r="B30" t="s">
        <v>123</v>
      </c>
      <c r="C30" t="s">
        <v>143</v>
      </c>
      <c r="D30" t="s">
        <v>144</v>
      </c>
    </row>
    <row r="31" spans="1:5" x14ac:dyDescent="0.25">
      <c r="A31" t="s">
        <v>141</v>
      </c>
      <c r="B31" t="s">
        <v>125</v>
      </c>
      <c r="C31" t="s">
        <v>143</v>
      </c>
      <c r="D31" t="s">
        <v>144</v>
      </c>
    </row>
    <row r="32" spans="1:5" x14ac:dyDescent="0.25">
      <c r="A32" t="s">
        <v>141</v>
      </c>
      <c r="B32" t="s">
        <v>129</v>
      </c>
      <c r="C32" t="s">
        <v>143</v>
      </c>
      <c r="D32" t="s">
        <v>144</v>
      </c>
    </row>
    <row r="33" spans="1:4" x14ac:dyDescent="0.25">
      <c r="A33" t="s">
        <v>141</v>
      </c>
      <c r="B33" t="s">
        <v>131</v>
      </c>
      <c r="C33" t="s">
        <v>143</v>
      </c>
      <c r="D33" t="s">
        <v>144</v>
      </c>
    </row>
    <row r="34" spans="1:4" x14ac:dyDescent="0.25">
      <c r="A34" t="s">
        <v>141</v>
      </c>
      <c r="B34" t="s">
        <v>133</v>
      </c>
      <c r="C34" t="s">
        <v>143</v>
      </c>
      <c r="D34" t="s">
        <v>144</v>
      </c>
    </row>
    <row r="35" spans="1:4" x14ac:dyDescent="0.25">
      <c r="A35" t="s">
        <v>141</v>
      </c>
      <c r="B35" t="s">
        <v>135</v>
      </c>
      <c r="C35" t="s">
        <v>143</v>
      </c>
      <c r="D35" t="s">
        <v>144</v>
      </c>
    </row>
    <row r="36" spans="1:4" x14ac:dyDescent="0.25">
      <c r="A36" t="s">
        <v>141</v>
      </c>
      <c r="B36" t="s">
        <v>147</v>
      </c>
      <c r="C36" t="s">
        <v>143</v>
      </c>
      <c r="D36" t="s">
        <v>144</v>
      </c>
    </row>
    <row r="37" spans="1:4" x14ac:dyDescent="0.25">
      <c r="A37" t="s">
        <v>141</v>
      </c>
      <c r="B37" t="s">
        <v>148</v>
      </c>
      <c r="C37" t="s">
        <v>143</v>
      </c>
      <c r="D37" t="s">
        <v>144</v>
      </c>
    </row>
    <row r="38" spans="1:4" x14ac:dyDescent="0.25">
      <c r="A38" t="s">
        <v>141</v>
      </c>
      <c r="B38" t="s">
        <v>149</v>
      </c>
      <c r="C38" t="s">
        <v>143</v>
      </c>
      <c r="D38" t="s">
        <v>144</v>
      </c>
    </row>
    <row r="39" spans="1:4" x14ac:dyDescent="0.25">
      <c r="A39" t="s">
        <v>141</v>
      </c>
      <c r="B39" t="s">
        <v>150</v>
      </c>
      <c r="C39" t="s">
        <v>143</v>
      </c>
      <c r="D39" t="s">
        <v>144</v>
      </c>
    </row>
    <row r="40" spans="1:4" x14ac:dyDescent="0.25">
      <c r="A40" t="s">
        <v>141</v>
      </c>
      <c r="B40" t="s">
        <v>151</v>
      </c>
      <c r="C40" t="s">
        <v>143</v>
      </c>
      <c r="D40" t="s">
        <v>144</v>
      </c>
    </row>
    <row r="41" spans="1:4" x14ac:dyDescent="0.25">
      <c r="A41" t="s">
        <v>141</v>
      </c>
      <c r="B41" t="s">
        <v>152</v>
      </c>
      <c r="C41" t="s">
        <v>143</v>
      </c>
      <c r="D41" t="s">
        <v>144</v>
      </c>
    </row>
    <row r="42" spans="1:4" x14ac:dyDescent="0.25">
      <c r="A42" t="s">
        <v>141</v>
      </c>
      <c r="B42" t="s">
        <v>153</v>
      </c>
      <c r="C42" t="s">
        <v>143</v>
      </c>
      <c r="D42" t="s">
        <v>144</v>
      </c>
    </row>
    <row r="43" spans="1:4" x14ac:dyDescent="0.25">
      <c r="A43" t="s">
        <v>141</v>
      </c>
      <c r="B43" t="s">
        <v>154</v>
      </c>
      <c r="C43" t="s">
        <v>143</v>
      </c>
      <c r="D43" t="s">
        <v>144</v>
      </c>
    </row>
    <row r="44" spans="1:4" x14ac:dyDescent="0.25">
      <c r="A44" t="s">
        <v>141</v>
      </c>
      <c r="B44" t="s">
        <v>155</v>
      </c>
      <c r="C44" t="s">
        <v>143</v>
      </c>
      <c r="D44" t="s">
        <v>144</v>
      </c>
    </row>
    <row r="45" spans="1:4" x14ac:dyDescent="0.25">
      <c r="A45" t="s">
        <v>141</v>
      </c>
      <c r="B45" t="s">
        <v>156</v>
      </c>
      <c r="C45" t="s">
        <v>143</v>
      </c>
      <c r="D45" t="s">
        <v>144</v>
      </c>
    </row>
    <row r="46" spans="1:4" x14ac:dyDescent="0.25">
      <c r="A46" t="s">
        <v>141</v>
      </c>
      <c r="B46" t="s">
        <v>157</v>
      </c>
      <c r="C46" t="s">
        <v>143</v>
      </c>
      <c r="D46" t="s">
        <v>144</v>
      </c>
    </row>
    <row r="47" spans="1:4" x14ac:dyDescent="0.25">
      <c r="A47" t="s">
        <v>141</v>
      </c>
      <c r="B47" t="s">
        <v>158</v>
      </c>
      <c r="C47" t="s">
        <v>143</v>
      </c>
      <c r="D47" t="s">
        <v>144</v>
      </c>
    </row>
    <row r="48" spans="1:4" x14ac:dyDescent="0.25">
      <c r="A48" t="s">
        <v>141</v>
      </c>
      <c r="B48" t="s">
        <v>159</v>
      </c>
      <c r="C48" t="s">
        <v>143</v>
      </c>
      <c r="D48" t="s">
        <v>144</v>
      </c>
    </row>
    <row r="49" spans="1:4" x14ac:dyDescent="0.25">
      <c r="A49" t="s">
        <v>141</v>
      </c>
      <c r="B49" t="s">
        <v>160</v>
      </c>
      <c r="C49" t="s">
        <v>143</v>
      </c>
      <c r="D49" t="s">
        <v>144</v>
      </c>
    </row>
    <row r="50" spans="1:4" x14ac:dyDescent="0.25">
      <c r="A50" t="s">
        <v>141</v>
      </c>
      <c r="B50" t="s">
        <v>161</v>
      </c>
      <c r="C50" t="s">
        <v>143</v>
      </c>
      <c r="D50" t="s">
        <v>144</v>
      </c>
    </row>
    <row r="51" spans="1:4" x14ac:dyDescent="0.25">
      <c r="A51" t="s">
        <v>141</v>
      </c>
      <c r="B51" t="s">
        <v>162</v>
      </c>
      <c r="C51" t="s">
        <v>143</v>
      </c>
      <c r="D51" t="s">
        <v>144</v>
      </c>
    </row>
    <row r="52" spans="1:4" x14ac:dyDescent="0.25">
      <c r="A52" t="s">
        <v>141</v>
      </c>
      <c r="B52" t="s">
        <v>163</v>
      </c>
      <c r="C52" t="s">
        <v>143</v>
      </c>
      <c r="D52" t="s">
        <v>144</v>
      </c>
    </row>
    <row r="53" spans="1:4" x14ac:dyDescent="0.25">
      <c r="A53" t="s">
        <v>141</v>
      </c>
      <c r="B53" t="s">
        <v>164</v>
      </c>
      <c r="C53" t="s">
        <v>143</v>
      </c>
      <c r="D53" t="s">
        <v>144</v>
      </c>
    </row>
    <row r="54" spans="1:4" x14ac:dyDescent="0.25">
      <c r="A54" t="s">
        <v>141</v>
      </c>
      <c r="B54" t="s">
        <v>165</v>
      </c>
      <c r="C54" t="s">
        <v>143</v>
      </c>
      <c r="D54" t="s">
        <v>144</v>
      </c>
    </row>
    <row r="55" spans="1:4" x14ac:dyDescent="0.25">
      <c r="A55" t="s">
        <v>141</v>
      </c>
      <c r="B55" t="s">
        <v>166</v>
      </c>
      <c r="C55" t="s">
        <v>143</v>
      </c>
      <c r="D55" t="s">
        <v>144</v>
      </c>
    </row>
    <row r="56" spans="1:4" x14ac:dyDescent="0.25">
      <c r="A56" t="s">
        <v>141</v>
      </c>
      <c r="B56" t="s">
        <v>167</v>
      </c>
      <c r="C56" t="s">
        <v>143</v>
      </c>
      <c r="D56" t="s">
        <v>144</v>
      </c>
    </row>
    <row r="57" spans="1:4" x14ac:dyDescent="0.25">
      <c r="A57" t="s">
        <v>141</v>
      </c>
      <c r="B57" t="s">
        <v>168</v>
      </c>
      <c r="C57" t="s">
        <v>143</v>
      </c>
      <c r="D57" t="s">
        <v>144</v>
      </c>
    </row>
    <row r="58" spans="1:4" x14ac:dyDescent="0.25">
      <c r="A58" t="s">
        <v>141</v>
      </c>
      <c r="B58" t="s">
        <v>169</v>
      </c>
      <c r="C58" t="s">
        <v>143</v>
      </c>
      <c r="D58" t="s">
        <v>144</v>
      </c>
    </row>
    <row r="59" spans="1:4" x14ac:dyDescent="0.25">
      <c r="A59" t="s">
        <v>141</v>
      </c>
      <c r="B59" t="s">
        <v>170</v>
      </c>
      <c r="C59" t="s">
        <v>143</v>
      </c>
      <c r="D59" t="s">
        <v>144</v>
      </c>
    </row>
    <row r="60" spans="1:4" x14ac:dyDescent="0.25">
      <c r="A60" t="s">
        <v>141</v>
      </c>
      <c r="B60" t="s">
        <v>171</v>
      </c>
      <c r="C60" t="s">
        <v>143</v>
      </c>
      <c r="D60" t="s">
        <v>144</v>
      </c>
    </row>
    <row r="61" spans="1:4" x14ac:dyDescent="0.25">
      <c r="A61" t="s">
        <v>141</v>
      </c>
      <c r="B61" t="s">
        <v>172</v>
      </c>
      <c r="C61" t="s">
        <v>143</v>
      </c>
      <c r="D61" t="s">
        <v>144</v>
      </c>
    </row>
    <row r="62" spans="1:4" x14ac:dyDescent="0.25">
      <c r="A62" t="s">
        <v>141</v>
      </c>
      <c r="B62" t="s">
        <v>173</v>
      </c>
      <c r="C62" t="s">
        <v>143</v>
      </c>
      <c r="D62" t="s">
        <v>144</v>
      </c>
    </row>
    <row r="63" spans="1:4" x14ac:dyDescent="0.25">
      <c r="A63" t="s">
        <v>141</v>
      </c>
      <c r="B63" t="s">
        <v>174</v>
      </c>
      <c r="C63" t="s">
        <v>143</v>
      </c>
      <c r="D63" t="s">
        <v>144</v>
      </c>
    </row>
    <row r="64" spans="1:4" x14ac:dyDescent="0.25">
      <c r="A64" t="s">
        <v>141</v>
      </c>
      <c r="B64" t="s">
        <v>175</v>
      </c>
      <c r="C64" t="s">
        <v>143</v>
      </c>
      <c r="D64" t="s">
        <v>144</v>
      </c>
    </row>
    <row r="65" spans="1:4" x14ac:dyDescent="0.25">
      <c r="A65" t="s">
        <v>141</v>
      </c>
      <c r="B65" t="s">
        <v>176</v>
      </c>
      <c r="C65" t="s">
        <v>143</v>
      </c>
      <c r="D65" t="s">
        <v>144</v>
      </c>
    </row>
    <row r="66" spans="1:4" x14ac:dyDescent="0.25">
      <c r="A66" t="s">
        <v>141</v>
      </c>
      <c r="B66" t="s">
        <v>177</v>
      </c>
      <c r="C66" t="s">
        <v>143</v>
      </c>
      <c r="D66" t="s">
        <v>144</v>
      </c>
    </row>
    <row r="67" spans="1:4" x14ac:dyDescent="0.25">
      <c r="A67" t="s">
        <v>141</v>
      </c>
      <c r="B67" t="s">
        <v>178</v>
      </c>
      <c r="C67" t="s">
        <v>143</v>
      </c>
      <c r="D67" t="s">
        <v>144</v>
      </c>
    </row>
    <row r="68" spans="1:4" x14ac:dyDescent="0.25">
      <c r="A68" t="s">
        <v>141</v>
      </c>
      <c r="B68" t="s">
        <v>179</v>
      </c>
      <c r="C68" t="s">
        <v>143</v>
      </c>
      <c r="D68" t="s">
        <v>144</v>
      </c>
    </row>
    <row r="69" spans="1:4" x14ac:dyDescent="0.25">
      <c r="A69" t="s">
        <v>141</v>
      </c>
      <c r="B69" t="s">
        <v>180</v>
      </c>
      <c r="C69" t="s">
        <v>143</v>
      </c>
      <c r="D69" t="s">
        <v>144</v>
      </c>
    </row>
    <row r="70" spans="1:4" x14ac:dyDescent="0.25">
      <c r="A70" t="s">
        <v>141</v>
      </c>
      <c r="B70" t="s">
        <v>181</v>
      </c>
      <c r="C70" t="s">
        <v>143</v>
      </c>
      <c r="D70" t="s">
        <v>144</v>
      </c>
    </row>
    <row r="71" spans="1:4" x14ac:dyDescent="0.25">
      <c r="A71" t="s">
        <v>141</v>
      </c>
      <c r="B71" t="s">
        <v>182</v>
      </c>
      <c r="C71" t="s">
        <v>143</v>
      </c>
      <c r="D71" t="s">
        <v>144</v>
      </c>
    </row>
    <row r="72" spans="1:4" x14ac:dyDescent="0.25">
      <c r="A72" t="s">
        <v>141</v>
      </c>
      <c r="B72" t="s">
        <v>183</v>
      </c>
      <c r="C72" t="s">
        <v>143</v>
      </c>
      <c r="D72" t="s">
        <v>144</v>
      </c>
    </row>
    <row r="73" spans="1:4" x14ac:dyDescent="0.25">
      <c r="A73" t="s">
        <v>141</v>
      </c>
      <c r="B73" t="s">
        <v>184</v>
      </c>
      <c r="C73" t="s">
        <v>143</v>
      </c>
      <c r="D73" t="s">
        <v>144</v>
      </c>
    </row>
    <row r="74" spans="1:4" x14ac:dyDescent="0.25">
      <c r="A74" t="s">
        <v>141</v>
      </c>
      <c r="B74" t="s">
        <v>185</v>
      </c>
      <c r="C74" t="s">
        <v>143</v>
      </c>
      <c r="D74" t="s">
        <v>144</v>
      </c>
    </row>
    <row r="75" spans="1:4" x14ac:dyDescent="0.25">
      <c r="A75" t="s">
        <v>141</v>
      </c>
      <c r="B75" t="s">
        <v>186</v>
      </c>
      <c r="C75" t="s">
        <v>143</v>
      </c>
      <c r="D75" t="s">
        <v>144</v>
      </c>
    </row>
    <row r="76" spans="1:4" x14ac:dyDescent="0.25">
      <c r="A76" t="s">
        <v>141</v>
      </c>
      <c r="B76" t="s">
        <v>187</v>
      </c>
      <c r="C76" t="s">
        <v>143</v>
      </c>
      <c r="D76" t="s">
        <v>144</v>
      </c>
    </row>
    <row r="77" spans="1:4" x14ac:dyDescent="0.25">
      <c r="A77" t="s">
        <v>141</v>
      </c>
      <c r="B77" t="s">
        <v>188</v>
      </c>
      <c r="C77" t="s">
        <v>143</v>
      </c>
      <c r="D77" t="s">
        <v>144</v>
      </c>
    </row>
    <row r="78" spans="1:4" x14ac:dyDescent="0.25">
      <c r="A78" t="s">
        <v>141</v>
      </c>
      <c r="B78" t="s">
        <v>189</v>
      </c>
      <c r="C78" t="s">
        <v>143</v>
      </c>
      <c r="D78" t="s">
        <v>144</v>
      </c>
    </row>
    <row r="79" spans="1:4" x14ac:dyDescent="0.25">
      <c r="A79" t="s">
        <v>141</v>
      </c>
      <c r="B79" t="s">
        <v>190</v>
      </c>
      <c r="C79" t="s">
        <v>143</v>
      </c>
      <c r="D79" t="s">
        <v>144</v>
      </c>
    </row>
    <row r="80" spans="1:4" x14ac:dyDescent="0.25">
      <c r="A80" t="s">
        <v>141</v>
      </c>
      <c r="B80" t="s">
        <v>191</v>
      </c>
      <c r="C80" t="s">
        <v>143</v>
      </c>
      <c r="D80" t="s">
        <v>144</v>
      </c>
    </row>
    <row r="81" spans="1:5" x14ac:dyDescent="0.25">
      <c r="A81" t="s">
        <v>141</v>
      </c>
      <c r="B81" t="s">
        <v>192</v>
      </c>
      <c r="C81" t="s">
        <v>143</v>
      </c>
      <c r="D81" t="s">
        <v>144</v>
      </c>
    </row>
    <row r="82" spans="1:5" x14ac:dyDescent="0.25">
      <c r="A82" t="s">
        <v>141</v>
      </c>
      <c r="B82" t="s">
        <v>193</v>
      </c>
      <c r="C82" t="s">
        <v>143</v>
      </c>
      <c r="D82" t="s">
        <v>144</v>
      </c>
    </row>
    <row r="83" spans="1:5" x14ac:dyDescent="0.25">
      <c r="A83" t="s">
        <v>141</v>
      </c>
      <c r="B83" t="s">
        <v>194</v>
      </c>
      <c r="C83" t="s">
        <v>143</v>
      </c>
      <c r="D83" t="s">
        <v>144</v>
      </c>
    </row>
    <row r="84" spans="1:5" x14ac:dyDescent="0.25">
      <c r="A84" t="s">
        <v>141</v>
      </c>
      <c r="B84" t="s">
        <v>195</v>
      </c>
      <c r="C84" t="s">
        <v>143</v>
      </c>
      <c r="D84" t="s">
        <v>144</v>
      </c>
    </row>
    <row r="85" spans="1:5" x14ac:dyDescent="0.25">
      <c r="A85" t="s">
        <v>141</v>
      </c>
      <c r="B85" t="s">
        <v>196</v>
      </c>
      <c r="C85" t="s">
        <v>143</v>
      </c>
      <c r="D85" t="s">
        <v>144</v>
      </c>
    </row>
    <row r="86" spans="1:5" x14ac:dyDescent="0.25">
      <c r="A86" t="s">
        <v>141</v>
      </c>
      <c r="B86" t="s">
        <v>197</v>
      </c>
      <c r="C86" t="s">
        <v>143</v>
      </c>
      <c r="D86" t="s">
        <v>144</v>
      </c>
    </row>
    <row r="87" spans="1:5" x14ac:dyDescent="0.25">
      <c r="A87" t="s">
        <v>141</v>
      </c>
      <c r="B87" t="s">
        <v>198</v>
      </c>
      <c r="C87" t="s">
        <v>143</v>
      </c>
      <c r="D87" t="s">
        <v>144</v>
      </c>
    </row>
    <row r="88" spans="1:5" x14ac:dyDescent="0.25">
      <c r="A88" t="s">
        <v>141</v>
      </c>
      <c r="B88" t="s">
        <v>199</v>
      </c>
      <c r="C88" t="s">
        <v>143</v>
      </c>
      <c r="D88" t="s">
        <v>144</v>
      </c>
    </row>
    <row r="89" spans="1:5" x14ac:dyDescent="0.25">
      <c r="A89" t="s">
        <v>141</v>
      </c>
      <c r="B89" t="s">
        <v>200</v>
      </c>
      <c r="C89" t="s">
        <v>143</v>
      </c>
      <c r="D89" t="s">
        <v>144</v>
      </c>
    </row>
    <row r="90" spans="1:5" x14ac:dyDescent="0.25">
      <c r="A90" t="s">
        <v>141</v>
      </c>
      <c r="B90" t="s">
        <v>201</v>
      </c>
      <c r="C90" t="s">
        <v>143</v>
      </c>
      <c r="D90" t="s">
        <v>144</v>
      </c>
    </row>
    <row r="91" spans="1:5" x14ac:dyDescent="0.25">
      <c r="A91" t="s">
        <v>141</v>
      </c>
      <c r="B91" t="s">
        <v>202</v>
      </c>
      <c r="C91" t="s">
        <v>143</v>
      </c>
      <c r="D91" t="s">
        <v>144</v>
      </c>
    </row>
    <row r="92" spans="1:5" x14ac:dyDescent="0.25">
      <c r="A92" t="s">
        <v>141</v>
      </c>
      <c r="B92" t="s">
        <v>203</v>
      </c>
      <c r="C92" t="s">
        <v>143</v>
      </c>
      <c r="D92" t="s">
        <v>144</v>
      </c>
    </row>
    <row r="93" spans="1:5" x14ac:dyDescent="0.25">
      <c r="A93" t="s">
        <v>141</v>
      </c>
      <c r="B93" t="s">
        <v>204</v>
      </c>
      <c r="C93" t="s">
        <v>143</v>
      </c>
      <c r="D93" t="s">
        <v>144</v>
      </c>
    </row>
    <row r="94" spans="1:5" x14ac:dyDescent="0.25">
      <c r="A94" t="s">
        <v>141</v>
      </c>
      <c r="B94" t="s">
        <v>205</v>
      </c>
      <c r="C94" t="s">
        <v>143</v>
      </c>
      <c r="D94" t="s">
        <v>144</v>
      </c>
    </row>
    <row r="95" spans="1:5" hidden="1" x14ac:dyDescent="0.25">
      <c r="A95" t="s">
        <v>206</v>
      </c>
      <c r="B95" t="s">
        <v>207</v>
      </c>
      <c r="C95" t="s">
        <v>208</v>
      </c>
      <c r="D95" t="s">
        <v>209</v>
      </c>
      <c r="E95" t="s">
        <v>210</v>
      </c>
    </row>
    <row r="96" spans="1:5" hidden="1" x14ac:dyDescent="0.25">
      <c r="A96" t="s">
        <v>206</v>
      </c>
      <c r="B96" t="s">
        <v>211</v>
      </c>
      <c r="C96" t="s">
        <v>208</v>
      </c>
      <c r="D96" t="s">
        <v>209</v>
      </c>
      <c r="E96" t="s">
        <v>212</v>
      </c>
    </row>
    <row r="97" spans="1:5" hidden="1" x14ac:dyDescent="0.25">
      <c r="A97" t="s">
        <v>206</v>
      </c>
      <c r="B97" t="s">
        <v>213</v>
      </c>
      <c r="C97" t="s">
        <v>208</v>
      </c>
      <c r="D97" t="s">
        <v>209</v>
      </c>
      <c r="E97" t="s">
        <v>214</v>
      </c>
    </row>
    <row r="98" spans="1:5" hidden="1" x14ac:dyDescent="0.25">
      <c r="A98" t="s">
        <v>206</v>
      </c>
      <c r="B98" t="s">
        <v>215</v>
      </c>
      <c r="C98" t="s">
        <v>208</v>
      </c>
      <c r="D98" t="s">
        <v>209</v>
      </c>
      <c r="E98" t="s">
        <v>216</v>
      </c>
    </row>
    <row r="99" spans="1:5" hidden="1" x14ac:dyDescent="0.25">
      <c r="A99" t="s">
        <v>206</v>
      </c>
      <c r="B99" t="s">
        <v>217</v>
      </c>
      <c r="C99" t="s">
        <v>208</v>
      </c>
      <c r="D99" t="s">
        <v>209</v>
      </c>
      <c r="E99" t="s">
        <v>218</v>
      </c>
    </row>
    <row r="100" spans="1:5" hidden="1" x14ac:dyDescent="0.25">
      <c r="A100" t="s">
        <v>206</v>
      </c>
      <c r="B100" t="s">
        <v>219</v>
      </c>
      <c r="C100" t="s">
        <v>208</v>
      </c>
      <c r="D100" t="s">
        <v>209</v>
      </c>
      <c r="E100" t="s">
        <v>220</v>
      </c>
    </row>
    <row r="101" spans="1:5" hidden="1" x14ac:dyDescent="0.25">
      <c r="A101" t="s">
        <v>206</v>
      </c>
      <c r="B101" t="s">
        <v>221</v>
      </c>
      <c r="C101" t="s">
        <v>208</v>
      </c>
      <c r="D101" t="s">
        <v>209</v>
      </c>
      <c r="E101" t="s">
        <v>222</v>
      </c>
    </row>
    <row r="102" spans="1:5" hidden="1" x14ac:dyDescent="0.25">
      <c r="A102" t="s">
        <v>206</v>
      </c>
      <c r="B102" t="s">
        <v>223</v>
      </c>
      <c r="C102" t="s">
        <v>208</v>
      </c>
      <c r="D102" t="s">
        <v>209</v>
      </c>
      <c r="E102" t="s">
        <v>224</v>
      </c>
    </row>
    <row r="103" spans="1:5" hidden="1" x14ac:dyDescent="0.25">
      <c r="A103" t="s">
        <v>206</v>
      </c>
      <c r="B103" t="s">
        <v>225</v>
      </c>
      <c r="C103" t="s">
        <v>208</v>
      </c>
      <c r="D103" t="s">
        <v>209</v>
      </c>
      <c r="E103" t="s">
        <v>226</v>
      </c>
    </row>
    <row r="104" spans="1:5" hidden="1" x14ac:dyDescent="0.25">
      <c r="A104" t="s">
        <v>206</v>
      </c>
      <c r="B104" t="s">
        <v>227</v>
      </c>
      <c r="C104" t="s">
        <v>208</v>
      </c>
      <c r="D104" t="s">
        <v>209</v>
      </c>
      <c r="E104" t="s">
        <v>228</v>
      </c>
    </row>
    <row r="105" spans="1:5" hidden="1" x14ac:dyDescent="0.25">
      <c r="A105" t="s">
        <v>206</v>
      </c>
      <c r="B105" t="s">
        <v>101</v>
      </c>
      <c r="C105" t="s">
        <v>208</v>
      </c>
      <c r="D105" t="s">
        <v>209</v>
      </c>
    </row>
    <row r="106" spans="1:5" hidden="1" x14ac:dyDescent="0.25">
      <c r="A106" t="s">
        <v>229</v>
      </c>
      <c r="B106" t="s">
        <v>230</v>
      </c>
      <c r="C106" t="s">
        <v>231</v>
      </c>
      <c r="D106" t="s">
        <v>232</v>
      </c>
      <c r="E106" t="s">
        <v>233</v>
      </c>
    </row>
    <row r="107" spans="1:5" hidden="1" x14ac:dyDescent="0.25">
      <c r="A107" t="s">
        <v>229</v>
      </c>
      <c r="B107" t="s">
        <v>234</v>
      </c>
      <c r="C107" t="s">
        <v>231</v>
      </c>
      <c r="D107" t="s">
        <v>232</v>
      </c>
      <c r="E107" t="s">
        <v>235</v>
      </c>
    </row>
    <row r="108" spans="1:5" hidden="1" x14ac:dyDescent="0.25">
      <c r="A108" t="s">
        <v>229</v>
      </c>
      <c r="B108" t="s">
        <v>236</v>
      </c>
      <c r="C108" t="s">
        <v>231</v>
      </c>
      <c r="D108" t="s">
        <v>232</v>
      </c>
      <c r="E108" t="s">
        <v>237</v>
      </c>
    </row>
    <row r="109" spans="1:5" hidden="1" x14ac:dyDescent="0.25">
      <c r="A109" t="s">
        <v>229</v>
      </c>
      <c r="B109" t="s">
        <v>238</v>
      </c>
      <c r="C109" t="s">
        <v>231</v>
      </c>
      <c r="D109" t="s">
        <v>232</v>
      </c>
      <c r="E109" t="s">
        <v>239</v>
      </c>
    </row>
    <row r="110" spans="1:5" hidden="1" x14ac:dyDescent="0.25">
      <c r="A110" t="s">
        <v>229</v>
      </c>
      <c r="B110" t="s">
        <v>240</v>
      </c>
      <c r="C110" t="s">
        <v>231</v>
      </c>
      <c r="D110" t="s">
        <v>232</v>
      </c>
      <c r="E110" t="s">
        <v>241</v>
      </c>
    </row>
    <row r="111" spans="1:5" hidden="1" x14ac:dyDescent="0.25">
      <c r="A111" t="s">
        <v>229</v>
      </c>
      <c r="B111" t="s">
        <v>242</v>
      </c>
      <c r="C111" t="s">
        <v>231</v>
      </c>
      <c r="D111" t="s">
        <v>232</v>
      </c>
      <c r="E111" t="s">
        <v>243</v>
      </c>
    </row>
    <row r="112" spans="1:5" hidden="1" x14ac:dyDescent="0.25">
      <c r="A112" t="s">
        <v>229</v>
      </c>
      <c r="B112" t="s">
        <v>244</v>
      </c>
      <c r="C112" t="s">
        <v>231</v>
      </c>
      <c r="D112" t="s">
        <v>232</v>
      </c>
      <c r="E112" t="s">
        <v>245</v>
      </c>
    </row>
    <row r="113" spans="1:5" hidden="1" x14ac:dyDescent="0.25">
      <c r="A113" t="s">
        <v>229</v>
      </c>
      <c r="B113" t="s">
        <v>246</v>
      </c>
      <c r="C113" t="s">
        <v>231</v>
      </c>
      <c r="D113" t="s">
        <v>232</v>
      </c>
      <c r="E113" t="s">
        <v>247</v>
      </c>
    </row>
    <row r="114" spans="1:5" hidden="1" x14ac:dyDescent="0.25">
      <c r="A114" t="s">
        <v>229</v>
      </c>
      <c r="B114" t="s">
        <v>248</v>
      </c>
      <c r="C114" t="s">
        <v>231</v>
      </c>
      <c r="D114" t="s">
        <v>232</v>
      </c>
      <c r="E114" t="s">
        <v>249</v>
      </c>
    </row>
    <row r="115" spans="1:5" hidden="1" x14ac:dyDescent="0.25">
      <c r="A115" t="s">
        <v>229</v>
      </c>
      <c r="B115" t="s">
        <v>250</v>
      </c>
      <c r="C115" t="s">
        <v>231</v>
      </c>
      <c r="D115" t="s">
        <v>232</v>
      </c>
      <c r="E115" t="s">
        <v>251</v>
      </c>
    </row>
    <row r="116" spans="1:5" hidden="1" x14ac:dyDescent="0.25">
      <c r="A116" t="s">
        <v>229</v>
      </c>
      <c r="B116" t="s">
        <v>252</v>
      </c>
      <c r="C116" t="s">
        <v>231</v>
      </c>
      <c r="D116" t="s">
        <v>232</v>
      </c>
      <c r="E116" t="s">
        <v>253</v>
      </c>
    </row>
    <row r="117" spans="1:5" hidden="1" x14ac:dyDescent="0.25">
      <c r="A117" t="s">
        <v>229</v>
      </c>
      <c r="B117" t="s">
        <v>254</v>
      </c>
      <c r="C117" t="s">
        <v>231</v>
      </c>
      <c r="D117" t="s">
        <v>232</v>
      </c>
      <c r="E117" t="s">
        <v>255</v>
      </c>
    </row>
    <row r="118" spans="1:5" hidden="1" x14ac:dyDescent="0.25">
      <c r="A118" t="s">
        <v>229</v>
      </c>
      <c r="B118" t="s">
        <v>256</v>
      </c>
      <c r="C118" t="s">
        <v>231</v>
      </c>
      <c r="D118" t="s">
        <v>232</v>
      </c>
      <c r="E118" t="s">
        <v>257</v>
      </c>
    </row>
    <row r="119" spans="1:5" hidden="1" x14ac:dyDescent="0.25">
      <c r="A119" t="s">
        <v>229</v>
      </c>
      <c r="B119" t="s">
        <v>258</v>
      </c>
      <c r="C119" t="s">
        <v>231</v>
      </c>
      <c r="D119" t="s">
        <v>232</v>
      </c>
      <c r="E119" t="s">
        <v>259</v>
      </c>
    </row>
    <row r="120" spans="1:5" hidden="1" x14ac:dyDescent="0.25">
      <c r="A120" t="s">
        <v>229</v>
      </c>
      <c r="B120" t="s">
        <v>260</v>
      </c>
      <c r="C120" t="s">
        <v>231</v>
      </c>
      <c r="D120" t="s">
        <v>232</v>
      </c>
      <c r="E120" t="s">
        <v>261</v>
      </c>
    </row>
    <row r="121" spans="1:5" hidden="1" x14ac:dyDescent="0.25">
      <c r="A121" t="s">
        <v>229</v>
      </c>
      <c r="B121" t="s">
        <v>262</v>
      </c>
      <c r="C121" t="s">
        <v>231</v>
      </c>
      <c r="D121" t="s">
        <v>232</v>
      </c>
      <c r="E121" t="s">
        <v>263</v>
      </c>
    </row>
    <row r="122" spans="1:5" hidden="1" x14ac:dyDescent="0.25">
      <c r="A122" t="s">
        <v>229</v>
      </c>
      <c r="B122" t="s">
        <v>264</v>
      </c>
      <c r="C122" t="s">
        <v>231</v>
      </c>
      <c r="D122" t="s">
        <v>232</v>
      </c>
      <c r="E122" t="s">
        <v>265</v>
      </c>
    </row>
    <row r="123" spans="1:5" hidden="1" x14ac:dyDescent="0.25">
      <c r="A123" t="s">
        <v>229</v>
      </c>
      <c r="B123" t="s">
        <v>266</v>
      </c>
      <c r="C123" t="s">
        <v>231</v>
      </c>
      <c r="D123" t="s">
        <v>232</v>
      </c>
      <c r="E123" t="s">
        <v>267</v>
      </c>
    </row>
    <row r="124" spans="1:5" hidden="1" x14ac:dyDescent="0.25">
      <c r="A124" t="s">
        <v>229</v>
      </c>
      <c r="B124" t="s">
        <v>268</v>
      </c>
      <c r="C124" t="s">
        <v>231</v>
      </c>
      <c r="D124" t="s">
        <v>232</v>
      </c>
      <c r="E124" t="s">
        <v>269</v>
      </c>
    </row>
    <row r="125" spans="1:5" hidden="1" x14ac:dyDescent="0.25">
      <c r="A125" t="s">
        <v>229</v>
      </c>
      <c r="B125" t="s">
        <v>139</v>
      </c>
      <c r="C125" t="s">
        <v>231</v>
      </c>
      <c r="D125" t="s">
        <v>232</v>
      </c>
      <c r="E125" t="s">
        <v>140</v>
      </c>
    </row>
    <row r="126" spans="1:5" hidden="1" x14ac:dyDescent="0.25">
      <c r="A126" t="s">
        <v>270</v>
      </c>
      <c r="B126" t="s">
        <v>271</v>
      </c>
      <c r="C126" t="s">
        <v>272</v>
      </c>
      <c r="D126" t="s">
        <v>273</v>
      </c>
      <c r="E126" t="s">
        <v>274</v>
      </c>
    </row>
    <row r="127" spans="1:5" hidden="1" x14ac:dyDescent="0.25">
      <c r="A127" t="s">
        <v>270</v>
      </c>
      <c r="B127" t="s">
        <v>275</v>
      </c>
      <c r="C127" t="s">
        <v>272</v>
      </c>
      <c r="D127" t="s">
        <v>273</v>
      </c>
      <c r="E127" t="s">
        <v>276</v>
      </c>
    </row>
    <row r="128" spans="1:5" hidden="1" x14ac:dyDescent="0.25">
      <c r="A128" t="s">
        <v>270</v>
      </c>
      <c r="B128" t="s">
        <v>277</v>
      </c>
      <c r="C128" t="s">
        <v>272</v>
      </c>
      <c r="D128" t="s">
        <v>273</v>
      </c>
      <c r="E128" t="s">
        <v>278</v>
      </c>
    </row>
    <row r="129" spans="1:5" hidden="1" x14ac:dyDescent="0.25">
      <c r="A129" t="s">
        <v>270</v>
      </c>
      <c r="B129" t="s">
        <v>279</v>
      </c>
      <c r="C129" t="s">
        <v>272</v>
      </c>
      <c r="D129" t="s">
        <v>273</v>
      </c>
      <c r="E129" t="s">
        <v>280</v>
      </c>
    </row>
    <row r="130" spans="1:5" hidden="1" x14ac:dyDescent="0.25">
      <c r="A130" t="s">
        <v>270</v>
      </c>
      <c r="B130" t="s">
        <v>281</v>
      </c>
      <c r="C130" t="s">
        <v>272</v>
      </c>
      <c r="D130" t="s">
        <v>273</v>
      </c>
      <c r="E130" t="s">
        <v>282</v>
      </c>
    </row>
    <row r="131" spans="1:5" hidden="1" x14ac:dyDescent="0.25">
      <c r="A131" t="s">
        <v>270</v>
      </c>
      <c r="B131" t="s">
        <v>283</v>
      </c>
      <c r="C131" t="s">
        <v>272</v>
      </c>
      <c r="D131" t="s">
        <v>273</v>
      </c>
      <c r="E131" t="s">
        <v>284</v>
      </c>
    </row>
    <row r="132" spans="1:5" hidden="1" x14ac:dyDescent="0.25">
      <c r="A132" t="s">
        <v>270</v>
      </c>
      <c r="B132" t="s">
        <v>285</v>
      </c>
      <c r="C132" t="s">
        <v>272</v>
      </c>
      <c r="D132" t="s">
        <v>273</v>
      </c>
      <c r="E132" t="s">
        <v>286</v>
      </c>
    </row>
    <row r="133" spans="1:5" hidden="1" x14ac:dyDescent="0.25">
      <c r="A133" t="s">
        <v>270</v>
      </c>
      <c r="B133" t="s">
        <v>287</v>
      </c>
      <c r="C133" t="s">
        <v>272</v>
      </c>
      <c r="D133" t="s">
        <v>273</v>
      </c>
      <c r="E133" t="s">
        <v>288</v>
      </c>
    </row>
    <row r="134" spans="1:5" hidden="1" x14ac:dyDescent="0.25">
      <c r="A134" t="s">
        <v>270</v>
      </c>
      <c r="B134" t="s">
        <v>289</v>
      </c>
      <c r="C134" t="s">
        <v>272</v>
      </c>
      <c r="D134" t="s">
        <v>273</v>
      </c>
      <c r="E134" t="s">
        <v>290</v>
      </c>
    </row>
    <row r="135" spans="1:5" hidden="1" x14ac:dyDescent="0.25">
      <c r="A135" t="s">
        <v>270</v>
      </c>
      <c r="B135" t="s">
        <v>291</v>
      </c>
      <c r="C135" t="s">
        <v>272</v>
      </c>
      <c r="D135" t="s">
        <v>273</v>
      </c>
      <c r="E135" t="s">
        <v>292</v>
      </c>
    </row>
    <row r="136" spans="1:5" hidden="1" x14ac:dyDescent="0.25">
      <c r="A136" t="s">
        <v>270</v>
      </c>
      <c r="B136" t="s">
        <v>293</v>
      </c>
      <c r="C136" t="s">
        <v>272</v>
      </c>
      <c r="D136" t="s">
        <v>273</v>
      </c>
      <c r="E136" t="s">
        <v>294</v>
      </c>
    </row>
    <row r="137" spans="1:5" hidden="1" x14ac:dyDescent="0.25">
      <c r="A137" t="s">
        <v>270</v>
      </c>
      <c r="B137" t="s">
        <v>295</v>
      </c>
      <c r="C137" t="s">
        <v>272</v>
      </c>
      <c r="D137" t="s">
        <v>273</v>
      </c>
      <c r="E137" t="s">
        <v>296</v>
      </c>
    </row>
    <row r="138" spans="1:5" hidden="1" x14ac:dyDescent="0.25">
      <c r="A138" t="s">
        <v>270</v>
      </c>
      <c r="B138" t="s">
        <v>297</v>
      </c>
      <c r="C138" t="s">
        <v>272</v>
      </c>
      <c r="D138" t="s">
        <v>273</v>
      </c>
      <c r="E138" t="s">
        <v>298</v>
      </c>
    </row>
    <row r="139" spans="1:5" hidden="1" x14ac:dyDescent="0.25">
      <c r="A139" t="s">
        <v>270</v>
      </c>
      <c r="B139" t="s">
        <v>299</v>
      </c>
      <c r="C139" t="s">
        <v>272</v>
      </c>
      <c r="D139" t="s">
        <v>273</v>
      </c>
      <c r="E139" t="s">
        <v>300</v>
      </c>
    </row>
    <row r="140" spans="1:5" hidden="1" x14ac:dyDescent="0.25">
      <c r="A140" t="s">
        <v>270</v>
      </c>
      <c r="B140" t="s">
        <v>301</v>
      </c>
      <c r="C140" t="s">
        <v>272</v>
      </c>
      <c r="D140" t="s">
        <v>273</v>
      </c>
      <c r="E140" t="s">
        <v>302</v>
      </c>
    </row>
    <row r="141" spans="1:5" hidden="1" x14ac:dyDescent="0.25">
      <c r="A141" t="s">
        <v>270</v>
      </c>
      <c r="B141" t="s">
        <v>303</v>
      </c>
      <c r="C141" t="s">
        <v>272</v>
      </c>
      <c r="D141" t="s">
        <v>273</v>
      </c>
      <c r="E141" t="s">
        <v>304</v>
      </c>
    </row>
    <row r="142" spans="1:5" hidden="1" x14ac:dyDescent="0.25">
      <c r="A142" t="s">
        <v>270</v>
      </c>
      <c r="B142" t="s">
        <v>305</v>
      </c>
      <c r="C142" t="s">
        <v>272</v>
      </c>
      <c r="D142" t="s">
        <v>273</v>
      </c>
      <c r="E142" t="s">
        <v>306</v>
      </c>
    </row>
    <row r="143" spans="1:5" hidden="1" x14ac:dyDescent="0.25">
      <c r="A143" t="s">
        <v>270</v>
      </c>
      <c r="B143" t="s">
        <v>307</v>
      </c>
      <c r="C143" t="s">
        <v>272</v>
      </c>
      <c r="D143" t="s">
        <v>273</v>
      </c>
      <c r="E143" t="s">
        <v>308</v>
      </c>
    </row>
    <row r="144" spans="1:5" hidden="1" x14ac:dyDescent="0.25">
      <c r="A144" t="s">
        <v>270</v>
      </c>
      <c r="B144" t="s">
        <v>309</v>
      </c>
      <c r="C144" t="s">
        <v>272</v>
      </c>
      <c r="D144" t="s">
        <v>273</v>
      </c>
      <c r="E144" t="s">
        <v>310</v>
      </c>
    </row>
    <row r="145" spans="1:5" hidden="1" x14ac:dyDescent="0.25">
      <c r="A145" t="s">
        <v>270</v>
      </c>
      <c r="B145" t="s">
        <v>311</v>
      </c>
      <c r="C145" t="s">
        <v>272</v>
      </c>
      <c r="D145" t="s">
        <v>273</v>
      </c>
      <c r="E145" t="s">
        <v>312</v>
      </c>
    </row>
    <row r="146" spans="1:5" hidden="1" x14ac:dyDescent="0.25">
      <c r="A146" t="s">
        <v>270</v>
      </c>
      <c r="B146" t="s">
        <v>313</v>
      </c>
      <c r="C146" t="s">
        <v>272</v>
      </c>
      <c r="D146" t="s">
        <v>273</v>
      </c>
      <c r="E146" t="s">
        <v>314</v>
      </c>
    </row>
    <row r="147" spans="1:5" hidden="1" x14ac:dyDescent="0.25">
      <c r="A147" t="s">
        <v>270</v>
      </c>
      <c r="B147" t="s">
        <v>315</v>
      </c>
      <c r="C147" t="s">
        <v>272</v>
      </c>
      <c r="D147" t="s">
        <v>273</v>
      </c>
      <c r="E147" t="s">
        <v>316</v>
      </c>
    </row>
    <row r="148" spans="1:5" hidden="1" x14ac:dyDescent="0.25">
      <c r="A148" t="s">
        <v>270</v>
      </c>
      <c r="B148" t="s">
        <v>317</v>
      </c>
      <c r="C148" t="s">
        <v>272</v>
      </c>
      <c r="D148" t="s">
        <v>273</v>
      </c>
      <c r="E148" t="s">
        <v>318</v>
      </c>
    </row>
    <row r="149" spans="1:5" hidden="1" x14ac:dyDescent="0.25">
      <c r="A149" t="s">
        <v>270</v>
      </c>
      <c r="B149" t="s">
        <v>319</v>
      </c>
      <c r="C149" t="s">
        <v>272</v>
      </c>
      <c r="D149" t="s">
        <v>273</v>
      </c>
      <c r="E149" t="s">
        <v>320</v>
      </c>
    </row>
    <row r="150" spans="1:5" hidden="1" x14ac:dyDescent="0.25">
      <c r="A150" t="s">
        <v>270</v>
      </c>
      <c r="B150" t="s">
        <v>321</v>
      </c>
      <c r="C150" t="s">
        <v>272</v>
      </c>
      <c r="D150" t="s">
        <v>273</v>
      </c>
      <c r="E150" t="s">
        <v>322</v>
      </c>
    </row>
    <row r="151" spans="1:5" hidden="1" x14ac:dyDescent="0.25">
      <c r="A151" t="s">
        <v>270</v>
      </c>
      <c r="B151" t="s">
        <v>323</v>
      </c>
      <c r="C151" t="s">
        <v>272</v>
      </c>
      <c r="D151" t="s">
        <v>273</v>
      </c>
      <c r="E151" t="s">
        <v>324</v>
      </c>
    </row>
    <row r="152" spans="1:5" hidden="1" x14ac:dyDescent="0.25">
      <c r="A152" t="s">
        <v>270</v>
      </c>
      <c r="B152" t="s">
        <v>325</v>
      </c>
      <c r="C152" t="s">
        <v>272</v>
      </c>
      <c r="D152" t="s">
        <v>273</v>
      </c>
      <c r="E152" t="s">
        <v>326</v>
      </c>
    </row>
    <row r="153" spans="1:5" hidden="1" x14ac:dyDescent="0.25">
      <c r="A153" t="s">
        <v>270</v>
      </c>
      <c r="B153" t="s">
        <v>327</v>
      </c>
      <c r="C153" t="s">
        <v>272</v>
      </c>
      <c r="D153" t="s">
        <v>273</v>
      </c>
      <c r="E153" t="s">
        <v>328</v>
      </c>
    </row>
    <row r="154" spans="1:5" hidden="1" x14ac:dyDescent="0.25">
      <c r="A154" t="s">
        <v>270</v>
      </c>
      <c r="B154" t="s">
        <v>329</v>
      </c>
      <c r="C154" t="s">
        <v>272</v>
      </c>
      <c r="D154" t="s">
        <v>273</v>
      </c>
      <c r="E154" t="s">
        <v>330</v>
      </c>
    </row>
    <row r="155" spans="1:5" hidden="1" x14ac:dyDescent="0.25">
      <c r="A155" t="s">
        <v>270</v>
      </c>
      <c r="B155" t="s">
        <v>331</v>
      </c>
      <c r="C155" t="s">
        <v>272</v>
      </c>
      <c r="D155" t="s">
        <v>273</v>
      </c>
      <c r="E155" t="s">
        <v>332</v>
      </c>
    </row>
    <row r="156" spans="1:5" hidden="1" x14ac:dyDescent="0.25">
      <c r="A156" t="s">
        <v>270</v>
      </c>
      <c r="B156" t="s">
        <v>333</v>
      </c>
      <c r="C156" t="s">
        <v>272</v>
      </c>
      <c r="D156" t="s">
        <v>273</v>
      </c>
      <c r="E156" t="s">
        <v>334</v>
      </c>
    </row>
    <row r="157" spans="1:5" hidden="1" x14ac:dyDescent="0.25">
      <c r="A157" t="s">
        <v>270</v>
      </c>
      <c r="B157" t="s">
        <v>335</v>
      </c>
      <c r="C157" t="s">
        <v>272</v>
      </c>
      <c r="D157" t="s">
        <v>273</v>
      </c>
      <c r="E157" t="s">
        <v>336</v>
      </c>
    </row>
    <row r="158" spans="1:5" hidden="1" x14ac:dyDescent="0.25">
      <c r="A158" t="s">
        <v>270</v>
      </c>
      <c r="B158" t="s">
        <v>337</v>
      </c>
      <c r="C158" t="s">
        <v>272</v>
      </c>
      <c r="D158" t="s">
        <v>273</v>
      </c>
      <c r="E158" t="s">
        <v>338</v>
      </c>
    </row>
    <row r="159" spans="1:5" hidden="1" x14ac:dyDescent="0.25">
      <c r="A159" t="s">
        <v>270</v>
      </c>
      <c r="B159" t="s">
        <v>339</v>
      </c>
      <c r="C159" t="s">
        <v>272</v>
      </c>
      <c r="D159" t="s">
        <v>273</v>
      </c>
      <c r="E159" t="s">
        <v>340</v>
      </c>
    </row>
    <row r="160" spans="1:5" hidden="1" x14ac:dyDescent="0.25">
      <c r="A160" t="s">
        <v>270</v>
      </c>
      <c r="B160" t="s">
        <v>341</v>
      </c>
      <c r="C160" t="s">
        <v>272</v>
      </c>
      <c r="D160" t="s">
        <v>273</v>
      </c>
      <c r="E160" t="s">
        <v>342</v>
      </c>
    </row>
    <row r="161" spans="1:5" hidden="1" x14ac:dyDescent="0.25">
      <c r="A161" t="s">
        <v>270</v>
      </c>
      <c r="B161" t="s">
        <v>343</v>
      </c>
      <c r="C161" t="s">
        <v>272</v>
      </c>
      <c r="D161" t="s">
        <v>273</v>
      </c>
      <c r="E161" t="s">
        <v>344</v>
      </c>
    </row>
    <row r="162" spans="1:5" hidden="1" x14ac:dyDescent="0.25">
      <c r="A162" t="s">
        <v>270</v>
      </c>
      <c r="B162" t="s">
        <v>345</v>
      </c>
      <c r="C162" t="s">
        <v>272</v>
      </c>
      <c r="D162" t="s">
        <v>273</v>
      </c>
      <c r="E162" t="s">
        <v>346</v>
      </c>
    </row>
    <row r="163" spans="1:5" hidden="1" x14ac:dyDescent="0.25">
      <c r="A163" t="s">
        <v>270</v>
      </c>
      <c r="B163" t="s">
        <v>347</v>
      </c>
      <c r="C163" t="s">
        <v>272</v>
      </c>
      <c r="D163" t="s">
        <v>273</v>
      </c>
      <c r="E163" t="s">
        <v>348</v>
      </c>
    </row>
    <row r="164" spans="1:5" hidden="1" x14ac:dyDescent="0.25">
      <c r="A164" t="s">
        <v>270</v>
      </c>
      <c r="B164" t="s">
        <v>349</v>
      </c>
      <c r="C164" t="s">
        <v>272</v>
      </c>
      <c r="D164" t="s">
        <v>273</v>
      </c>
      <c r="E164" t="s">
        <v>350</v>
      </c>
    </row>
    <row r="165" spans="1:5" hidden="1" x14ac:dyDescent="0.25">
      <c r="A165" t="s">
        <v>270</v>
      </c>
      <c r="B165" t="s">
        <v>351</v>
      </c>
      <c r="C165" t="s">
        <v>272</v>
      </c>
      <c r="D165" t="s">
        <v>273</v>
      </c>
      <c r="E165" t="s">
        <v>352</v>
      </c>
    </row>
    <row r="166" spans="1:5" hidden="1" x14ac:dyDescent="0.25">
      <c r="A166" t="s">
        <v>270</v>
      </c>
      <c r="B166" t="s">
        <v>353</v>
      </c>
      <c r="C166" t="s">
        <v>272</v>
      </c>
      <c r="D166" t="s">
        <v>273</v>
      </c>
      <c r="E166" t="s">
        <v>354</v>
      </c>
    </row>
    <row r="167" spans="1:5" hidden="1" x14ac:dyDescent="0.25">
      <c r="A167" t="s">
        <v>270</v>
      </c>
      <c r="B167" t="s">
        <v>355</v>
      </c>
      <c r="C167" t="s">
        <v>272</v>
      </c>
      <c r="D167" t="s">
        <v>273</v>
      </c>
      <c r="E167" t="s">
        <v>356</v>
      </c>
    </row>
    <row r="168" spans="1:5" hidden="1" x14ac:dyDescent="0.25">
      <c r="A168" t="s">
        <v>270</v>
      </c>
      <c r="B168" t="s">
        <v>357</v>
      </c>
      <c r="C168" t="s">
        <v>272</v>
      </c>
      <c r="D168" t="s">
        <v>273</v>
      </c>
      <c r="E168" t="s">
        <v>358</v>
      </c>
    </row>
    <row r="169" spans="1:5" hidden="1" x14ac:dyDescent="0.25">
      <c r="A169" t="s">
        <v>270</v>
      </c>
      <c r="B169" t="s">
        <v>359</v>
      </c>
      <c r="C169" t="s">
        <v>272</v>
      </c>
      <c r="D169" t="s">
        <v>273</v>
      </c>
      <c r="E169" t="s">
        <v>360</v>
      </c>
    </row>
    <row r="170" spans="1:5" hidden="1" x14ac:dyDescent="0.25">
      <c r="A170" t="s">
        <v>270</v>
      </c>
      <c r="B170" t="s">
        <v>361</v>
      </c>
      <c r="C170" t="s">
        <v>272</v>
      </c>
      <c r="D170" t="s">
        <v>273</v>
      </c>
      <c r="E170" t="s">
        <v>362</v>
      </c>
    </row>
    <row r="171" spans="1:5" hidden="1" x14ac:dyDescent="0.25">
      <c r="A171" t="s">
        <v>270</v>
      </c>
      <c r="B171" t="s">
        <v>363</v>
      </c>
      <c r="C171" t="s">
        <v>272</v>
      </c>
      <c r="D171" t="s">
        <v>273</v>
      </c>
      <c r="E171" t="s">
        <v>364</v>
      </c>
    </row>
    <row r="172" spans="1:5" hidden="1" x14ac:dyDescent="0.25">
      <c r="A172" t="s">
        <v>270</v>
      </c>
      <c r="B172" t="s">
        <v>365</v>
      </c>
      <c r="C172" t="s">
        <v>272</v>
      </c>
      <c r="D172" t="s">
        <v>273</v>
      </c>
      <c r="E172" t="s">
        <v>366</v>
      </c>
    </row>
    <row r="173" spans="1:5" hidden="1" x14ac:dyDescent="0.25">
      <c r="A173" t="s">
        <v>270</v>
      </c>
      <c r="B173" t="s">
        <v>367</v>
      </c>
      <c r="C173" t="s">
        <v>272</v>
      </c>
      <c r="D173" t="s">
        <v>273</v>
      </c>
      <c r="E173" t="s">
        <v>368</v>
      </c>
    </row>
    <row r="174" spans="1:5" hidden="1" x14ac:dyDescent="0.25">
      <c r="A174" t="s">
        <v>270</v>
      </c>
      <c r="B174" t="s">
        <v>369</v>
      </c>
      <c r="C174" t="s">
        <v>272</v>
      </c>
      <c r="D174" t="s">
        <v>273</v>
      </c>
      <c r="E174" t="s">
        <v>370</v>
      </c>
    </row>
    <row r="175" spans="1:5" hidden="1" x14ac:dyDescent="0.25">
      <c r="A175" t="s">
        <v>270</v>
      </c>
      <c r="B175" t="s">
        <v>371</v>
      </c>
      <c r="C175" t="s">
        <v>272</v>
      </c>
      <c r="D175" t="s">
        <v>273</v>
      </c>
      <c r="E175" t="s">
        <v>372</v>
      </c>
    </row>
    <row r="176" spans="1:5" hidden="1" x14ac:dyDescent="0.25">
      <c r="A176" t="s">
        <v>270</v>
      </c>
      <c r="B176" t="s">
        <v>373</v>
      </c>
      <c r="C176" t="s">
        <v>272</v>
      </c>
      <c r="D176" t="s">
        <v>273</v>
      </c>
      <c r="E176" t="s">
        <v>374</v>
      </c>
    </row>
    <row r="177" spans="1:5" hidden="1" x14ac:dyDescent="0.25">
      <c r="A177" t="s">
        <v>270</v>
      </c>
      <c r="B177" t="s">
        <v>375</v>
      </c>
      <c r="C177" t="s">
        <v>272</v>
      </c>
      <c r="D177" t="s">
        <v>273</v>
      </c>
      <c r="E177" t="s">
        <v>376</v>
      </c>
    </row>
    <row r="178" spans="1:5" hidden="1" x14ac:dyDescent="0.25">
      <c r="A178" t="s">
        <v>270</v>
      </c>
      <c r="B178" t="s">
        <v>377</v>
      </c>
      <c r="C178" t="s">
        <v>272</v>
      </c>
      <c r="D178" t="s">
        <v>273</v>
      </c>
      <c r="E178" t="s">
        <v>378</v>
      </c>
    </row>
    <row r="179" spans="1:5" hidden="1" x14ac:dyDescent="0.25">
      <c r="A179" t="s">
        <v>270</v>
      </c>
      <c r="B179" t="s">
        <v>379</v>
      </c>
      <c r="C179" t="s">
        <v>272</v>
      </c>
      <c r="D179" t="s">
        <v>273</v>
      </c>
      <c r="E179" t="s">
        <v>380</v>
      </c>
    </row>
    <row r="180" spans="1:5" hidden="1" x14ac:dyDescent="0.25">
      <c r="A180" t="s">
        <v>270</v>
      </c>
      <c r="B180" t="s">
        <v>381</v>
      </c>
      <c r="C180" t="s">
        <v>272</v>
      </c>
      <c r="D180" t="s">
        <v>273</v>
      </c>
      <c r="E180" t="s">
        <v>382</v>
      </c>
    </row>
    <row r="181" spans="1:5" hidden="1" x14ac:dyDescent="0.25">
      <c r="A181" t="s">
        <v>270</v>
      </c>
      <c r="B181" t="s">
        <v>383</v>
      </c>
      <c r="C181" t="s">
        <v>272</v>
      </c>
      <c r="D181" t="s">
        <v>273</v>
      </c>
      <c r="E181" t="s">
        <v>384</v>
      </c>
    </row>
    <row r="182" spans="1:5" hidden="1" x14ac:dyDescent="0.25">
      <c r="A182" t="s">
        <v>270</v>
      </c>
      <c r="B182" t="s">
        <v>385</v>
      </c>
      <c r="C182" t="s">
        <v>272</v>
      </c>
      <c r="D182" t="s">
        <v>273</v>
      </c>
      <c r="E182" t="s">
        <v>386</v>
      </c>
    </row>
    <row r="183" spans="1:5" hidden="1" x14ac:dyDescent="0.25">
      <c r="A183" t="s">
        <v>270</v>
      </c>
      <c r="B183" t="s">
        <v>387</v>
      </c>
      <c r="C183" t="s">
        <v>272</v>
      </c>
      <c r="D183" t="s">
        <v>273</v>
      </c>
      <c r="E183" t="s">
        <v>388</v>
      </c>
    </row>
    <row r="184" spans="1:5" hidden="1" x14ac:dyDescent="0.25">
      <c r="A184" t="s">
        <v>270</v>
      </c>
      <c r="B184" t="s">
        <v>389</v>
      </c>
      <c r="C184" t="s">
        <v>272</v>
      </c>
      <c r="D184" t="s">
        <v>273</v>
      </c>
      <c r="E184" t="s">
        <v>390</v>
      </c>
    </row>
    <row r="185" spans="1:5" hidden="1" x14ac:dyDescent="0.25">
      <c r="A185" t="s">
        <v>270</v>
      </c>
      <c r="B185" t="s">
        <v>391</v>
      </c>
      <c r="C185" t="s">
        <v>272</v>
      </c>
      <c r="D185" t="s">
        <v>273</v>
      </c>
      <c r="E185" t="s">
        <v>392</v>
      </c>
    </row>
    <row r="186" spans="1:5" hidden="1" x14ac:dyDescent="0.25">
      <c r="A186" t="s">
        <v>270</v>
      </c>
      <c r="B186" t="s">
        <v>393</v>
      </c>
      <c r="C186" t="s">
        <v>272</v>
      </c>
      <c r="D186" t="s">
        <v>273</v>
      </c>
      <c r="E186" t="s">
        <v>394</v>
      </c>
    </row>
    <row r="187" spans="1:5" hidden="1" x14ac:dyDescent="0.25">
      <c r="A187" t="s">
        <v>270</v>
      </c>
      <c r="B187" t="s">
        <v>395</v>
      </c>
      <c r="C187" t="s">
        <v>272</v>
      </c>
      <c r="D187" t="s">
        <v>273</v>
      </c>
      <c r="E187" t="s">
        <v>396</v>
      </c>
    </row>
    <row r="188" spans="1:5" hidden="1" x14ac:dyDescent="0.25">
      <c r="A188" t="s">
        <v>270</v>
      </c>
      <c r="B188" t="s">
        <v>397</v>
      </c>
      <c r="C188" t="s">
        <v>272</v>
      </c>
      <c r="D188" t="s">
        <v>273</v>
      </c>
      <c r="E188" t="s">
        <v>398</v>
      </c>
    </row>
    <row r="189" spans="1:5" hidden="1" x14ac:dyDescent="0.25">
      <c r="A189" t="s">
        <v>270</v>
      </c>
      <c r="B189" t="s">
        <v>399</v>
      </c>
      <c r="C189" t="s">
        <v>272</v>
      </c>
      <c r="D189" t="s">
        <v>273</v>
      </c>
      <c r="E189" t="s">
        <v>400</v>
      </c>
    </row>
    <row r="190" spans="1:5" hidden="1" x14ac:dyDescent="0.25">
      <c r="A190" t="s">
        <v>270</v>
      </c>
      <c r="B190" t="s">
        <v>401</v>
      </c>
      <c r="C190" t="s">
        <v>272</v>
      </c>
      <c r="D190" t="s">
        <v>273</v>
      </c>
      <c r="E190" t="s">
        <v>402</v>
      </c>
    </row>
    <row r="191" spans="1:5" hidden="1" x14ac:dyDescent="0.25">
      <c r="A191" t="s">
        <v>270</v>
      </c>
      <c r="B191" t="s">
        <v>403</v>
      </c>
      <c r="C191" t="s">
        <v>272</v>
      </c>
      <c r="D191" t="s">
        <v>273</v>
      </c>
      <c r="E191" t="s">
        <v>404</v>
      </c>
    </row>
    <row r="192" spans="1:5" hidden="1" x14ac:dyDescent="0.25">
      <c r="A192" t="s">
        <v>270</v>
      </c>
      <c r="B192" t="s">
        <v>405</v>
      </c>
      <c r="C192" t="s">
        <v>272</v>
      </c>
      <c r="D192" t="s">
        <v>273</v>
      </c>
      <c r="E192" t="s">
        <v>406</v>
      </c>
    </row>
    <row r="193" spans="1:5" hidden="1" x14ac:dyDescent="0.25">
      <c r="A193" t="s">
        <v>270</v>
      </c>
      <c r="B193" t="s">
        <v>407</v>
      </c>
      <c r="C193" t="s">
        <v>272</v>
      </c>
      <c r="D193" t="s">
        <v>273</v>
      </c>
      <c r="E193" t="s">
        <v>408</v>
      </c>
    </row>
    <row r="194" spans="1:5" hidden="1" x14ac:dyDescent="0.25">
      <c r="A194" t="s">
        <v>270</v>
      </c>
      <c r="B194" t="s">
        <v>409</v>
      </c>
      <c r="C194" t="s">
        <v>272</v>
      </c>
      <c r="D194" t="s">
        <v>273</v>
      </c>
      <c r="E194" t="s">
        <v>410</v>
      </c>
    </row>
    <row r="195" spans="1:5" hidden="1" x14ac:dyDescent="0.25">
      <c r="A195" t="s">
        <v>270</v>
      </c>
      <c r="B195" t="s">
        <v>411</v>
      </c>
      <c r="C195" t="s">
        <v>272</v>
      </c>
      <c r="D195" t="s">
        <v>273</v>
      </c>
      <c r="E195" t="s">
        <v>412</v>
      </c>
    </row>
    <row r="196" spans="1:5" hidden="1" x14ac:dyDescent="0.25">
      <c r="A196" t="s">
        <v>270</v>
      </c>
      <c r="B196" t="s">
        <v>413</v>
      </c>
      <c r="C196" t="s">
        <v>272</v>
      </c>
      <c r="D196" t="s">
        <v>273</v>
      </c>
      <c r="E196" t="s">
        <v>414</v>
      </c>
    </row>
    <row r="197" spans="1:5" hidden="1" x14ac:dyDescent="0.25">
      <c r="A197" t="s">
        <v>270</v>
      </c>
      <c r="B197" t="s">
        <v>415</v>
      </c>
      <c r="C197" t="s">
        <v>272</v>
      </c>
      <c r="D197" t="s">
        <v>273</v>
      </c>
      <c r="E197" t="s">
        <v>416</v>
      </c>
    </row>
    <row r="198" spans="1:5" hidden="1" x14ac:dyDescent="0.25">
      <c r="A198" t="s">
        <v>270</v>
      </c>
      <c r="B198" t="s">
        <v>417</v>
      </c>
      <c r="C198" t="s">
        <v>272</v>
      </c>
      <c r="D198" t="s">
        <v>273</v>
      </c>
      <c r="E198" t="s">
        <v>418</v>
      </c>
    </row>
    <row r="199" spans="1:5" hidden="1" x14ac:dyDescent="0.25">
      <c r="A199" t="s">
        <v>270</v>
      </c>
      <c r="B199" t="s">
        <v>419</v>
      </c>
      <c r="C199" t="s">
        <v>272</v>
      </c>
      <c r="D199" t="s">
        <v>273</v>
      </c>
      <c r="E199" t="s">
        <v>420</v>
      </c>
    </row>
    <row r="200" spans="1:5" hidden="1" x14ac:dyDescent="0.25">
      <c r="A200" t="s">
        <v>270</v>
      </c>
      <c r="B200" t="s">
        <v>421</v>
      </c>
      <c r="C200" t="s">
        <v>272</v>
      </c>
      <c r="D200" t="s">
        <v>273</v>
      </c>
      <c r="E200" t="s">
        <v>422</v>
      </c>
    </row>
    <row r="201" spans="1:5" hidden="1" x14ac:dyDescent="0.25">
      <c r="A201" t="s">
        <v>270</v>
      </c>
      <c r="B201" t="s">
        <v>423</v>
      </c>
      <c r="C201" t="s">
        <v>272</v>
      </c>
      <c r="D201" t="s">
        <v>273</v>
      </c>
      <c r="E201" t="s">
        <v>424</v>
      </c>
    </row>
    <row r="202" spans="1:5" hidden="1" x14ac:dyDescent="0.25">
      <c r="A202" t="s">
        <v>270</v>
      </c>
      <c r="B202" t="s">
        <v>425</v>
      </c>
      <c r="C202" t="s">
        <v>272</v>
      </c>
      <c r="D202" t="s">
        <v>273</v>
      </c>
      <c r="E202" t="s">
        <v>426</v>
      </c>
    </row>
    <row r="203" spans="1:5" hidden="1" x14ac:dyDescent="0.25">
      <c r="A203" t="s">
        <v>270</v>
      </c>
      <c r="B203" t="s">
        <v>427</v>
      </c>
      <c r="C203" t="s">
        <v>272</v>
      </c>
      <c r="D203" t="s">
        <v>273</v>
      </c>
      <c r="E203" t="s">
        <v>428</v>
      </c>
    </row>
    <row r="204" spans="1:5" hidden="1" x14ac:dyDescent="0.25">
      <c r="A204" t="s">
        <v>270</v>
      </c>
      <c r="B204" t="s">
        <v>429</v>
      </c>
      <c r="C204" t="s">
        <v>272</v>
      </c>
      <c r="D204" t="s">
        <v>273</v>
      </c>
      <c r="E204" t="s">
        <v>430</v>
      </c>
    </row>
    <row r="205" spans="1:5" hidden="1" x14ac:dyDescent="0.25">
      <c r="A205" t="s">
        <v>270</v>
      </c>
      <c r="B205" t="s">
        <v>431</v>
      </c>
      <c r="C205" t="s">
        <v>272</v>
      </c>
      <c r="D205" t="s">
        <v>273</v>
      </c>
      <c r="E205" t="s">
        <v>432</v>
      </c>
    </row>
    <row r="206" spans="1:5" hidden="1" x14ac:dyDescent="0.25">
      <c r="A206" t="s">
        <v>270</v>
      </c>
      <c r="B206" t="s">
        <v>433</v>
      </c>
      <c r="C206" t="s">
        <v>272</v>
      </c>
      <c r="D206" t="s">
        <v>273</v>
      </c>
      <c r="E206" t="s">
        <v>434</v>
      </c>
    </row>
    <row r="207" spans="1:5" hidden="1" x14ac:dyDescent="0.25">
      <c r="A207" t="s">
        <v>270</v>
      </c>
      <c r="B207" t="s">
        <v>435</v>
      </c>
      <c r="C207" t="s">
        <v>272</v>
      </c>
      <c r="D207" t="s">
        <v>273</v>
      </c>
      <c r="E207" t="s">
        <v>436</v>
      </c>
    </row>
    <row r="208" spans="1:5" hidden="1" x14ac:dyDescent="0.25">
      <c r="A208" t="s">
        <v>270</v>
      </c>
      <c r="B208" t="s">
        <v>437</v>
      </c>
      <c r="C208" t="s">
        <v>272</v>
      </c>
      <c r="D208" t="s">
        <v>273</v>
      </c>
      <c r="E208" t="s">
        <v>438</v>
      </c>
    </row>
    <row r="209" spans="1:5" hidden="1" x14ac:dyDescent="0.25">
      <c r="A209" t="s">
        <v>270</v>
      </c>
      <c r="B209" t="s">
        <v>439</v>
      </c>
      <c r="C209" t="s">
        <v>272</v>
      </c>
      <c r="D209" t="s">
        <v>273</v>
      </c>
      <c r="E209" t="s">
        <v>440</v>
      </c>
    </row>
    <row r="210" spans="1:5" hidden="1" x14ac:dyDescent="0.25">
      <c r="A210" t="s">
        <v>270</v>
      </c>
      <c r="B210" t="s">
        <v>139</v>
      </c>
      <c r="C210" t="s">
        <v>272</v>
      </c>
      <c r="D210" t="s">
        <v>273</v>
      </c>
      <c r="E210" t="s">
        <v>140</v>
      </c>
    </row>
    <row r="211" spans="1:5" hidden="1" x14ac:dyDescent="0.25">
      <c r="A211" t="s">
        <v>441</v>
      </c>
      <c r="B211" t="s">
        <v>55</v>
      </c>
      <c r="C211" t="s">
        <v>442</v>
      </c>
      <c r="D211" t="s">
        <v>443</v>
      </c>
      <c r="E211" t="s">
        <v>444</v>
      </c>
    </row>
    <row r="212" spans="1:5" hidden="1" x14ac:dyDescent="0.25">
      <c r="A212" t="s">
        <v>441</v>
      </c>
      <c r="B212" t="s">
        <v>59</v>
      </c>
      <c r="C212" t="s">
        <v>442</v>
      </c>
      <c r="D212" t="s">
        <v>443</v>
      </c>
      <c r="E212" t="s">
        <v>445</v>
      </c>
    </row>
    <row r="213" spans="1:5" hidden="1" x14ac:dyDescent="0.25">
      <c r="A213" t="s">
        <v>441</v>
      </c>
      <c r="B213" t="s">
        <v>446</v>
      </c>
      <c r="C213" t="s">
        <v>442</v>
      </c>
      <c r="D213" t="s">
        <v>443</v>
      </c>
      <c r="E213" t="s">
        <v>447</v>
      </c>
    </row>
    <row r="214" spans="1:5" hidden="1" x14ac:dyDescent="0.25">
      <c r="A214" t="s">
        <v>441</v>
      </c>
      <c r="B214" t="s">
        <v>101</v>
      </c>
      <c r="C214" t="s">
        <v>442</v>
      </c>
      <c r="D214" t="s">
        <v>443</v>
      </c>
      <c r="E214" t="s">
        <v>448</v>
      </c>
    </row>
    <row r="215" spans="1:5" hidden="1" x14ac:dyDescent="0.25">
      <c r="A215" t="s">
        <v>449</v>
      </c>
      <c r="B215" t="s">
        <v>59</v>
      </c>
      <c r="C215" t="s">
        <v>450</v>
      </c>
      <c r="D215" t="s">
        <v>451</v>
      </c>
      <c r="E215" t="s">
        <v>452</v>
      </c>
    </row>
    <row r="216" spans="1:5" hidden="1" x14ac:dyDescent="0.25">
      <c r="A216" t="s">
        <v>449</v>
      </c>
      <c r="B216" t="s">
        <v>148</v>
      </c>
      <c r="C216" t="s">
        <v>450</v>
      </c>
      <c r="D216" t="s">
        <v>451</v>
      </c>
      <c r="E216" t="s">
        <v>453</v>
      </c>
    </row>
    <row r="217" spans="1:5" hidden="1" x14ac:dyDescent="0.25">
      <c r="A217" t="s">
        <v>449</v>
      </c>
      <c r="B217" t="s">
        <v>159</v>
      </c>
      <c r="C217" t="s">
        <v>450</v>
      </c>
      <c r="D217" t="s">
        <v>451</v>
      </c>
      <c r="E217" t="s">
        <v>454</v>
      </c>
    </row>
    <row r="218" spans="1:5" hidden="1" x14ac:dyDescent="0.25">
      <c r="A218" t="s">
        <v>449</v>
      </c>
      <c r="B218" t="s">
        <v>455</v>
      </c>
      <c r="C218" t="s">
        <v>450</v>
      </c>
      <c r="D218" t="s">
        <v>451</v>
      </c>
      <c r="E218" t="s">
        <v>456</v>
      </c>
    </row>
    <row r="219" spans="1:5" hidden="1" x14ac:dyDescent="0.25">
      <c r="A219" t="s">
        <v>449</v>
      </c>
      <c r="B219" t="s">
        <v>457</v>
      </c>
      <c r="C219" t="s">
        <v>450</v>
      </c>
      <c r="D219" t="s">
        <v>451</v>
      </c>
      <c r="E219" t="s">
        <v>458</v>
      </c>
    </row>
    <row r="220" spans="1:5" hidden="1" x14ac:dyDescent="0.25">
      <c r="A220" t="s">
        <v>449</v>
      </c>
      <c r="B220" t="s">
        <v>459</v>
      </c>
      <c r="C220" t="s">
        <v>450</v>
      </c>
      <c r="D220" t="s">
        <v>451</v>
      </c>
      <c r="E220" t="s">
        <v>460</v>
      </c>
    </row>
    <row r="221" spans="1:5" hidden="1" x14ac:dyDescent="0.25">
      <c r="A221" t="s">
        <v>449</v>
      </c>
      <c r="B221" t="s">
        <v>461</v>
      </c>
      <c r="C221" t="s">
        <v>450</v>
      </c>
      <c r="D221" t="s">
        <v>451</v>
      </c>
      <c r="E221" t="s">
        <v>462</v>
      </c>
    </row>
    <row r="222" spans="1:5" hidden="1" x14ac:dyDescent="0.25">
      <c r="A222" t="s">
        <v>449</v>
      </c>
      <c r="B222" t="s">
        <v>463</v>
      </c>
      <c r="C222" t="s">
        <v>450</v>
      </c>
      <c r="D222" t="s">
        <v>451</v>
      </c>
      <c r="E222" t="s">
        <v>464</v>
      </c>
    </row>
    <row r="223" spans="1:5" hidden="1" x14ac:dyDescent="0.25">
      <c r="A223" t="s">
        <v>449</v>
      </c>
      <c r="B223" t="s">
        <v>446</v>
      </c>
      <c r="C223" t="s">
        <v>450</v>
      </c>
      <c r="D223" t="s">
        <v>451</v>
      </c>
      <c r="E223" t="s">
        <v>465</v>
      </c>
    </row>
    <row r="224" spans="1:5" hidden="1" x14ac:dyDescent="0.25">
      <c r="A224" t="s">
        <v>449</v>
      </c>
      <c r="B224" t="s">
        <v>466</v>
      </c>
      <c r="C224" t="s">
        <v>450</v>
      </c>
      <c r="D224" t="s">
        <v>451</v>
      </c>
      <c r="E224" t="s">
        <v>467</v>
      </c>
    </row>
    <row r="225" spans="1:5" hidden="1" x14ac:dyDescent="0.25">
      <c r="A225" t="s">
        <v>449</v>
      </c>
      <c r="B225" t="s">
        <v>101</v>
      </c>
      <c r="C225" t="s">
        <v>450</v>
      </c>
      <c r="D225" t="s">
        <v>451</v>
      </c>
      <c r="E225" t="s">
        <v>468</v>
      </c>
    </row>
    <row r="226" spans="1:5" hidden="1" x14ac:dyDescent="0.25">
      <c r="A226" t="s">
        <v>469</v>
      </c>
      <c r="B226" t="s">
        <v>59</v>
      </c>
      <c r="C226" t="s">
        <v>470</v>
      </c>
      <c r="D226" t="s">
        <v>471</v>
      </c>
      <c r="E226" t="s">
        <v>452</v>
      </c>
    </row>
    <row r="227" spans="1:5" hidden="1" x14ac:dyDescent="0.25">
      <c r="A227" t="s">
        <v>469</v>
      </c>
      <c r="B227" t="s">
        <v>148</v>
      </c>
      <c r="C227" t="s">
        <v>470</v>
      </c>
      <c r="D227" t="s">
        <v>471</v>
      </c>
      <c r="E227" t="s">
        <v>453</v>
      </c>
    </row>
    <row r="228" spans="1:5" hidden="1" x14ac:dyDescent="0.25">
      <c r="A228" t="s">
        <v>469</v>
      </c>
      <c r="B228" t="s">
        <v>159</v>
      </c>
      <c r="C228" t="s">
        <v>470</v>
      </c>
      <c r="D228" t="s">
        <v>471</v>
      </c>
      <c r="E228" t="s">
        <v>454</v>
      </c>
    </row>
    <row r="229" spans="1:5" hidden="1" x14ac:dyDescent="0.25">
      <c r="A229" t="s">
        <v>469</v>
      </c>
      <c r="B229" t="s">
        <v>455</v>
      </c>
      <c r="C229" t="s">
        <v>470</v>
      </c>
      <c r="D229" t="s">
        <v>471</v>
      </c>
      <c r="E229" t="s">
        <v>456</v>
      </c>
    </row>
    <row r="230" spans="1:5" hidden="1" x14ac:dyDescent="0.25">
      <c r="A230" t="s">
        <v>469</v>
      </c>
      <c r="B230" t="s">
        <v>457</v>
      </c>
      <c r="C230" t="s">
        <v>470</v>
      </c>
      <c r="D230" t="s">
        <v>471</v>
      </c>
      <c r="E230" t="s">
        <v>458</v>
      </c>
    </row>
    <row r="231" spans="1:5" hidden="1" x14ac:dyDescent="0.25">
      <c r="A231" t="s">
        <v>469</v>
      </c>
      <c r="B231" t="s">
        <v>459</v>
      </c>
      <c r="C231" t="s">
        <v>470</v>
      </c>
      <c r="D231" t="s">
        <v>471</v>
      </c>
      <c r="E231" t="s">
        <v>460</v>
      </c>
    </row>
    <row r="232" spans="1:5" hidden="1" x14ac:dyDescent="0.25">
      <c r="A232" t="s">
        <v>469</v>
      </c>
      <c r="B232" t="s">
        <v>461</v>
      </c>
      <c r="C232" t="s">
        <v>470</v>
      </c>
      <c r="D232" t="s">
        <v>471</v>
      </c>
      <c r="E232" t="s">
        <v>462</v>
      </c>
    </row>
    <row r="233" spans="1:5" hidden="1" x14ac:dyDescent="0.25">
      <c r="A233" t="s">
        <v>469</v>
      </c>
      <c r="B233" t="s">
        <v>463</v>
      </c>
      <c r="C233" t="s">
        <v>470</v>
      </c>
      <c r="D233" t="s">
        <v>471</v>
      </c>
      <c r="E233" t="s">
        <v>464</v>
      </c>
    </row>
    <row r="234" spans="1:5" hidden="1" x14ac:dyDescent="0.25">
      <c r="A234" t="s">
        <v>469</v>
      </c>
      <c r="B234" t="s">
        <v>446</v>
      </c>
      <c r="C234" t="s">
        <v>470</v>
      </c>
      <c r="D234" t="s">
        <v>471</v>
      </c>
      <c r="E234" t="s">
        <v>465</v>
      </c>
    </row>
    <row r="235" spans="1:5" hidden="1" x14ac:dyDescent="0.25">
      <c r="A235" t="s">
        <v>469</v>
      </c>
      <c r="B235" t="s">
        <v>466</v>
      </c>
      <c r="C235" t="s">
        <v>470</v>
      </c>
      <c r="D235" t="s">
        <v>471</v>
      </c>
      <c r="E235" t="s">
        <v>467</v>
      </c>
    </row>
    <row r="236" spans="1:5" hidden="1" x14ac:dyDescent="0.25">
      <c r="A236" t="s">
        <v>469</v>
      </c>
      <c r="B236" t="s">
        <v>101</v>
      </c>
      <c r="C236" t="s">
        <v>470</v>
      </c>
      <c r="D236" t="s">
        <v>471</v>
      </c>
      <c r="E236" t="s">
        <v>448</v>
      </c>
    </row>
    <row r="237" spans="1:5" hidden="1" x14ac:dyDescent="0.25">
      <c r="A237" t="s">
        <v>472</v>
      </c>
      <c r="B237" t="s">
        <v>473</v>
      </c>
      <c r="C237" t="s">
        <v>474</v>
      </c>
      <c r="D237" t="s">
        <v>475</v>
      </c>
      <c r="E237" t="s">
        <v>476</v>
      </c>
    </row>
    <row r="238" spans="1:5" hidden="1" x14ac:dyDescent="0.25">
      <c r="A238" t="s">
        <v>472</v>
      </c>
      <c r="B238" t="s">
        <v>477</v>
      </c>
      <c r="C238" t="s">
        <v>474</v>
      </c>
      <c r="D238" t="s">
        <v>475</v>
      </c>
      <c r="E238" t="s">
        <v>478</v>
      </c>
    </row>
    <row r="239" spans="1:5" hidden="1" x14ac:dyDescent="0.25">
      <c r="A239" t="s">
        <v>472</v>
      </c>
      <c r="B239" t="s">
        <v>479</v>
      </c>
      <c r="C239" t="s">
        <v>474</v>
      </c>
      <c r="D239" t="s">
        <v>475</v>
      </c>
      <c r="E239" t="s">
        <v>480</v>
      </c>
    </row>
    <row r="240" spans="1:5" hidden="1" x14ac:dyDescent="0.25">
      <c r="A240" t="s">
        <v>472</v>
      </c>
      <c r="B240" t="s">
        <v>481</v>
      </c>
      <c r="C240" t="s">
        <v>474</v>
      </c>
      <c r="D240" t="s">
        <v>475</v>
      </c>
      <c r="E240" t="s">
        <v>482</v>
      </c>
    </row>
    <row r="241" spans="1:5" hidden="1" x14ac:dyDescent="0.25">
      <c r="A241" t="s">
        <v>472</v>
      </c>
      <c r="B241" t="s">
        <v>483</v>
      </c>
      <c r="C241" t="s">
        <v>474</v>
      </c>
      <c r="D241" t="s">
        <v>475</v>
      </c>
      <c r="E241" t="s">
        <v>484</v>
      </c>
    </row>
    <row r="242" spans="1:5" hidden="1" x14ac:dyDescent="0.25">
      <c r="A242" t="s">
        <v>472</v>
      </c>
      <c r="B242" t="s">
        <v>485</v>
      </c>
      <c r="C242" t="s">
        <v>474</v>
      </c>
      <c r="D242" t="s">
        <v>475</v>
      </c>
      <c r="E242" t="s">
        <v>486</v>
      </c>
    </row>
    <row r="243" spans="1:5" hidden="1" x14ac:dyDescent="0.25">
      <c r="A243" t="s">
        <v>472</v>
      </c>
      <c r="B243" t="s">
        <v>139</v>
      </c>
      <c r="C243" t="s">
        <v>474</v>
      </c>
      <c r="D243" t="s">
        <v>475</v>
      </c>
    </row>
    <row r="244" spans="1:5" hidden="1" x14ac:dyDescent="0.25">
      <c r="A244" t="s">
        <v>487</v>
      </c>
      <c r="B244" t="s">
        <v>488</v>
      </c>
      <c r="C244" t="s">
        <v>489</v>
      </c>
      <c r="D244" t="s">
        <v>490</v>
      </c>
      <c r="E244" t="s">
        <v>491</v>
      </c>
    </row>
    <row r="245" spans="1:5" hidden="1" x14ac:dyDescent="0.25">
      <c r="A245" t="s">
        <v>487</v>
      </c>
      <c r="B245" t="s">
        <v>492</v>
      </c>
      <c r="C245" t="s">
        <v>489</v>
      </c>
      <c r="D245" t="s">
        <v>490</v>
      </c>
      <c r="E245" t="s">
        <v>493</v>
      </c>
    </row>
    <row r="246" spans="1:5" hidden="1" x14ac:dyDescent="0.25">
      <c r="A246" t="s">
        <v>487</v>
      </c>
      <c r="B246" t="s">
        <v>494</v>
      </c>
      <c r="C246" t="s">
        <v>489</v>
      </c>
      <c r="D246" t="s">
        <v>490</v>
      </c>
      <c r="E246" t="s">
        <v>495</v>
      </c>
    </row>
    <row r="247" spans="1:5" hidden="1" x14ac:dyDescent="0.25">
      <c r="A247" t="s">
        <v>487</v>
      </c>
      <c r="B247" t="s">
        <v>496</v>
      </c>
      <c r="C247" t="s">
        <v>489</v>
      </c>
      <c r="D247" t="s">
        <v>490</v>
      </c>
      <c r="E247" t="s">
        <v>497</v>
      </c>
    </row>
    <row r="248" spans="1:5" hidden="1" x14ac:dyDescent="0.25">
      <c r="A248" t="s">
        <v>487</v>
      </c>
      <c r="B248" t="s">
        <v>498</v>
      </c>
      <c r="C248" t="s">
        <v>489</v>
      </c>
      <c r="D248" t="s">
        <v>490</v>
      </c>
      <c r="E248" t="s">
        <v>499</v>
      </c>
    </row>
    <row r="249" spans="1:5" hidden="1" x14ac:dyDescent="0.25">
      <c r="A249" t="s">
        <v>487</v>
      </c>
      <c r="B249" t="s">
        <v>500</v>
      </c>
      <c r="C249" t="s">
        <v>489</v>
      </c>
      <c r="D249" t="s">
        <v>490</v>
      </c>
      <c r="E249" t="s">
        <v>501</v>
      </c>
    </row>
    <row r="250" spans="1:5" hidden="1" x14ac:dyDescent="0.25">
      <c r="A250" t="s">
        <v>487</v>
      </c>
      <c r="B250" t="s">
        <v>502</v>
      </c>
      <c r="C250" t="s">
        <v>489</v>
      </c>
      <c r="D250" t="s">
        <v>490</v>
      </c>
      <c r="E250" t="s">
        <v>503</v>
      </c>
    </row>
    <row r="251" spans="1:5" hidden="1" x14ac:dyDescent="0.25">
      <c r="A251" t="s">
        <v>487</v>
      </c>
      <c r="B251" t="s">
        <v>504</v>
      </c>
      <c r="C251" t="s">
        <v>489</v>
      </c>
      <c r="D251" t="s">
        <v>490</v>
      </c>
      <c r="E251" t="s">
        <v>505</v>
      </c>
    </row>
    <row r="252" spans="1:5" hidden="1" x14ac:dyDescent="0.25">
      <c r="A252" t="s">
        <v>487</v>
      </c>
      <c r="B252" t="s">
        <v>506</v>
      </c>
      <c r="C252" t="s">
        <v>489</v>
      </c>
      <c r="D252" t="s">
        <v>490</v>
      </c>
      <c r="E252" t="s">
        <v>507</v>
      </c>
    </row>
    <row r="253" spans="1:5" hidden="1" x14ac:dyDescent="0.25">
      <c r="A253" t="s">
        <v>487</v>
      </c>
      <c r="B253" t="s">
        <v>508</v>
      </c>
      <c r="C253" t="s">
        <v>489</v>
      </c>
      <c r="D253" t="s">
        <v>490</v>
      </c>
      <c r="E253" t="s">
        <v>509</v>
      </c>
    </row>
    <row r="254" spans="1:5" hidden="1" x14ac:dyDescent="0.25">
      <c r="A254" t="s">
        <v>487</v>
      </c>
      <c r="B254" t="s">
        <v>510</v>
      </c>
      <c r="C254" t="s">
        <v>489</v>
      </c>
      <c r="D254" t="s">
        <v>490</v>
      </c>
      <c r="E254" t="s">
        <v>511</v>
      </c>
    </row>
    <row r="255" spans="1:5" hidden="1" x14ac:dyDescent="0.25">
      <c r="A255" t="s">
        <v>487</v>
      </c>
      <c r="B255" t="s">
        <v>512</v>
      </c>
      <c r="C255" t="s">
        <v>489</v>
      </c>
      <c r="D255" t="s">
        <v>490</v>
      </c>
      <c r="E255" t="s">
        <v>513</v>
      </c>
    </row>
    <row r="256" spans="1:5" hidden="1" x14ac:dyDescent="0.25">
      <c r="A256" t="s">
        <v>487</v>
      </c>
      <c r="B256" t="s">
        <v>514</v>
      </c>
      <c r="C256" t="s">
        <v>489</v>
      </c>
      <c r="D256" t="s">
        <v>490</v>
      </c>
      <c r="E256" t="s">
        <v>515</v>
      </c>
    </row>
    <row r="257" spans="1:5" hidden="1" x14ac:dyDescent="0.25">
      <c r="A257" t="s">
        <v>487</v>
      </c>
      <c r="B257" t="s">
        <v>516</v>
      </c>
      <c r="C257" t="s">
        <v>489</v>
      </c>
      <c r="D257" t="s">
        <v>490</v>
      </c>
      <c r="E257" t="s">
        <v>517</v>
      </c>
    </row>
    <row r="258" spans="1:5" hidden="1" x14ac:dyDescent="0.25">
      <c r="A258" t="s">
        <v>487</v>
      </c>
      <c r="B258" t="s">
        <v>139</v>
      </c>
      <c r="C258" t="s">
        <v>489</v>
      </c>
      <c r="D258" t="s">
        <v>490</v>
      </c>
    </row>
    <row r="259" spans="1:5" hidden="1" x14ac:dyDescent="0.25">
      <c r="A259" t="s">
        <v>518</v>
      </c>
      <c r="B259" t="s">
        <v>55</v>
      </c>
      <c r="C259" t="s">
        <v>519</v>
      </c>
      <c r="D259" t="s">
        <v>520</v>
      </c>
      <c r="E259" t="s">
        <v>521</v>
      </c>
    </row>
    <row r="260" spans="1:5" hidden="1" x14ac:dyDescent="0.25">
      <c r="A260" t="s">
        <v>518</v>
      </c>
      <c r="B260" t="s">
        <v>59</v>
      </c>
      <c r="C260" t="s">
        <v>519</v>
      </c>
      <c r="D260" t="s">
        <v>520</v>
      </c>
      <c r="E260" t="s">
        <v>522</v>
      </c>
    </row>
    <row r="261" spans="1:5" hidden="1" x14ac:dyDescent="0.25">
      <c r="A261" t="s">
        <v>523</v>
      </c>
      <c r="B261" t="s">
        <v>59</v>
      </c>
      <c r="C261" t="s">
        <v>524</v>
      </c>
      <c r="D261" t="s">
        <v>525</v>
      </c>
      <c r="E261" t="s">
        <v>526</v>
      </c>
    </row>
    <row r="262" spans="1:5" hidden="1" x14ac:dyDescent="0.25">
      <c r="A262" t="s">
        <v>523</v>
      </c>
      <c r="B262" t="s">
        <v>148</v>
      </c>
      <c r="C262" t="s">
        <v>524</v>
      </c>
      <c r="D262" t="s">
        <v>525</v>
      </c>
      <c r="E262" t="s">
        <v>527</v>
      </c>
    </row>
    <row r="263" spans="1:5" hidden="1" x14ac:dyDescent="0.25">
      <c r="A263" t="s">
        <v>523</v>
      </c>
      <c r="B263" t="s">
        <v>159</v>
      </c>
      <c r="C263" t="s">
        <v>524</v>
      </c>
      <c r="D263" t="s">
        <v>525</v>
      </c>
      <c r="E263" t="s">
        <v>528</v>
      </c>
    </row>
    <row r="264" spans="1:5" hidden="1" x14ac:dyDescent="0.25">
      <c r="A264" t="s">
        <v>523</v>
      </c>
      <c r="B264" t="s">
        <v>455</v>
      </c>
      <c r="C264" t="s">
        <v>524</v>
      </c>
      <c r="D264" t="s">
        <v>525</v>
      </c>
      <c r="E264" t="s">
        <v>529</v>
      </c>
    </row>
    <row r="265" spans="1:5" hidden="1" x14ac:dyDescent="0.25">
      <c r="A265" t="s">
        <v>523</v>
      </c>
      <c r="B265" t="s">
        <v>101</v>
      </c>
      <c r="C265" t="s">
        <v>524</v>
      </c>
      <c r="D265" t="s">
        <v>525</v>
      </c>
      <c r="E265" t="s">
        <v>530</v>
      </c>
    </row>
    <row r="266" spans="1:5" hidden="1" x14ac:dyDescent="0.25">
      <c r="A266" t="s">
        <v>531</v>
      </c>
      <c r="B266" t="s">
        <v>59</v>
      </c>
      <c r="C266" t="s">
        <v>532</v>
      </c>
      <c r="D266" t="s">
        <v>533</v>
      </c>
      <c r="E266" t="s">
        <v>452</v>
      </c>
    </row>
    <row r="267" spans="1:5" hidden="1" x14ac:dyDescent="0.25">
      <c r="A267" t="s">
        <v>531</v>
      </c>
      <c r="B267" t="s">
        <v>148</v>
      </c>
      <c r="C267" t="s">
        <v>532</v>
      </c>
      <c r="D267" t="s">
        <v>533</v>
      </c>
      <c r="E267" t="s">
        <v>453</v>
      </c>
    </row>
    <row r="268" spans="1:5" hidden="1" x14ac:dyDescent="0.25">
      <c r="A268" t="s">
        <v>531</v>
      </c>
      <c r="B268" t="s">
        <v>159</v>
      </c>
      <c r="C268" t="s">
        <v>532</v>
      </c>
      <c r="D268" t="s">
        <v>533</v>
      </c>
      <c r="E268" t="s">
        <v>454</v>
      </c>
    </row>
    <row r="269" spans="1:5" hidden="1" x14ac:dyDescent="0.25">
      <c r="A269" t="s">
        <v>531</v>
      </c>
      <c r="B269" t="s">
        <v>455</v>
      </c>
      <c r="C269" t="s">
        <v>532</v>
      </c>
      <c r="D269" t="s">
        <v>533</v>
      </c>
      <c r="E269" t="s">
        <v>456</v>
      </c>
    </row>
    <row r="270" spans="1:5" hidden="1" x14ac:dyDescent="0.25">
      <c r="A270" t="s">
        <v>531</v>
      </c>
      <c r="B270" t="s">
        <v>457</v>
      </c>
      <c r="C270" t="s">
        <v>532</v>
      </c>
      <c r="D270" t="s">
        <v>533</v>
      </c>
      <c r="E270" t="s">
        <v>458</v>
      </c>
    </row>
    <row r="271" spans="1:5" hidden="1" x14ac:dyDescent="0.25">
      <c r="A271" t="s">
        <v>531</v>
      </c>
      <c r="B271" t="s">
        <v>459</v>
      </c>
      <c r="C271" t="s">
        <v>532</v>
      </c>
      <c r="D271" t="s">
        <v>533</v>
      </c>
      <c r="E271" t="s">
        <v>460</v>
      </c>
    </row>
    <row r="272" spans="1:5" hidden="1" x14ac:dyDescent="0.25">
      <c r="A272" t="s">
        <v>531</v>
      </c>
      <c r="B272" t="s">
        <v>461</v>
      </c>
      <c r="C272" t="s">
        <v>532</v>
      </c>
      <c r="D272" t="s">
        <v>533</v>
      </c>
      <c r="E272" t="s">
        <v>462</v>
      </c>
    </row>
    <row r="273" spans="1:5" hidden="1" x14ac:dyDescent="0.25">
      <c r="A273" t="s">
        <v>531</v>
      </c>
      <c r="B273" t="s">
        <v>463</v>
      </c>
      <c r="C273" t="s">
        <v>532</v>
      </c>
      <c r="D273" t="s">
        <v>533</v>
      </c>
      <c r="E273" t="s">
        <v>464</v>
      </c>
    </row>
    <row r="274" spans="1:5" hidden="1" x14ac:dyDescent="0.25">
      <c r="A274" t="s">
        <v>531</v>
      </c>
      <c r="B274" t="s">
        <v>446</v>
      </c>
      <c r="C274" t="s">
        <v>532</v>
      </c>
      <c r="D274" t="s">
        <v>533</v>
      </c>
      <c r="E274" t="s">
        <v>465</v>
      </c>
    </row>
    <row r="275" spans="1:5" hidden="1" x14ac:dyDescent="0.25">
      <c r="A275" t="s">
        <v>531</v>
      </c>
      <c r="B275" t="s">
        <v>466</v>
      </c>
      <c r="C275" t="s">
        <v>532</v>
      </c>
      <c r="D275" t="s">
        <v>533</v>
      </c>
      <c r="E275" t="s">
        <v>467</v>
      </c>
    </row>
    <row r="276" spans="1:5" hidden="1" x14ac:dyDescent="0.25">
      <c r="A276" t="s">
        <v>534</v>
      </c>
      <c r="B276" t="s">
        <v>59</v>
      </c>
      <c r="C276" t="s">
        <v>535</v>
      </c>
      <c r="D276" t="s">
        <v>536</v>
      </c>
      <c r="E276" t="s">
        <v>452</v>
      </c>
    </row>
    <row r="277" spans="1:5" hidden="1" x14ac:dyDescent="0.25">
      <c r="A277" t="s">
        <v>534</v>
      </c>
      <c r="B277" t="s">
        <v>148</v>
      </c>
      <c r="C277" t="s">
        <v>535</v>
      </c>
      <c r="D277" t="s">
        <v>536</v>
      </c>
      <c r="E277" t="s">
        <v>453</v>
      </c>
    </row>
    <row r="278" spans="1:5" hidden="1" x14ac:dyDescent="0.25">
      <c r="A278" t="s">
        <v>534</v>
      </c>
      <c r="B278" t="s">
        <v>159</v>
      </c>
      <c r="C278" t="s">
        <v>535</v>
      </c>
      <c r="D278" t="s">
        <v>536</v>
      </c>
      <c r="E278" t="s">
        <v>454</v>
      </c>
    </row>
    <row r="279" spans="1:5" hidden="1" x14ac:dyDescent="0.25">
      <c r="A279" t="s">
        <v>534</v>
      </c>
      <c r="B279" t="s">
        <v>455</v>
      </c>
      <c r="C279" t="s">
        <v>535</v>
      </c>
      <c r="D279" t="s">
        <v>536</v>
      </c>
      <c r="E279" t="s">
        <v>456</v>
      </c>
    </row>
    <row r="280" spans="1:5" hidden="1" x14ac:dyDescent="0.25">
      <c r="A280" t="s">
        <v>534</v>
      </c>
      <c r="B280" t="s">
        <v>457</v>
      </c>
      <c r="C280" t="s">
        <v>535</v>
      </c>
      <c r="D280" t="s">
        <v>536</v>
      </c>
      <c r="E280" t="s">
        <v>458</v>
      </c>
    </row>
    <row r="281" spans="1:5" hidden="1" x14ac:dyDescent="0.25">
      <c r="A281" t="s">
        <v>534</v>
      </c>
      <c r="B281" t="s">
        <v>459</v>
      </c>
      <c r="C281" t="s">
        <v>535</v>
      </c>
      <c r="D281" t="s">
        <v>536</v>
      </c>
      <c r="E281" t="s">
        <v>460</v>
      </c>
    </row>
    <row r="282" spans="1:5" hidden="1" x14ac:dyDescent="0.25">
      <c r="A282" t="s">
        <v>534</v>
      </c>
      <c r="B282" t="s">
        <v>461</v>
      </c>
      <c r="C282" t="s">
        <v>535</v>
      </c>
      <c r="D282" t="s">
        <v>536</v>
      </c>
      <c r="E282" t="s">
        <v>462</v>
      </c>
    </row>
    <row r="283" spans="1:5" hidden="1" x14ac:dyDescent="0.25">
      <c r="A283" t="s">
        <v>534</v>
      </c>
      <c r="B283" t="s">
        <v>463</v>
      </c>
      <c r="C283" t="s">
        <v>535</v>
      </c>
      <c r="D283" t="s">
        <v>536</v>
      </c>
      <c r="E283" t="s">
        <v>464</v>
      </c>
    </row>
    <row r="284" spans="1:5" hidden="1" x14ac:dyDescent="0.25">
      <c r="A284" t="s">
        <v>534</v>
      </c>
      <c r="B284" t="s">
        <v>446</v>
      </c>
      <c r="C284" t="s">
        <v>535</v>
      </c>
      <c r="D284" t="s">
        <v>536</v>
      </c>
      <c r="E284" t="s">
        <v>465</v>
      </c>
    </row>
    <row r="285" spans="1:5" hidden="1" x14ac:dyDescent="0.25">
      <c r="A285" t="s">
        <v>534</v>
      </c>
      <c r="B285" t="s">
        <v>466</v>
      </c>
      <c r="C285" t="s">
        <v>535</v>
      </c>
      <c r="D285" t="s">
        <v>536</v>
      </c>
      <c r="E285" t="s">
        <v>467</v>
      </c>
    </row>
    <row r="286" spans="1:5" hidden="1" x14ac:dyDescent="0.25">
      <c r="A286" t="s">
        <v>534</v>
      </c>
      <c r="B286" t="s">
        <v>101</v>
      </c>
      <c r="C286" t="s">
        <v>535</v>
      </c>
      <c r="D286" t="s">
        <v>536</v>
      </c>
      <c r="E286" t="s">
        <v>537</v>
      </c>
    </row>
    <row r="287" spans="1:5" x14ac:dyDescent="0.25">
      <c r="A287" t="s">
        <v>538</v>
      </c>
      <c r="B287" t="s">
        <v>101</v>
      </c>
    </row>
    <row r="288" spans="1:5" x14ac:dyDescent="0.25">
      <c r="A288" t="s">
        <v>538</v>
      </c>
      <c r="B288" t="s">
        <v>59</v>
      </c>
    </row>
    <row r="289" spans="1:2" x14ac:dyDescent="0.25">
      <c r="A289" t="s">
        <v>538</v>
      </c>
      <c r="B289" t="s">
        <v>123</v>
      </c>
    </row>
    <row r="290" spans="1:2" x14ac:dyDescent="0.25">
      <c r="A290" t="s">
        <v>538</v>
      </c>
      <c r="B290" t="s">
        <v>125</v>
      </c>
    </row>
    <row r="291" spans="1:2" x14ac:dyDescent="0.25">
      <c r="A291" t="s">
        <v>538</v>
      </c>
      <c r="B291" t="s">
        <v>127</v>
      </c>
    </row>
    <row r="292" spans="1:2" x14ac:dyDescent="0.25">
      <c r="A292" t="s">
        <v>538</v>
      </c>
      <c r="B292" t="s">
        <v>129</v>
      </c>
    </row>
    <row r="293" spans="1:2" x14ac:dyDescent="0.25">
      <c r="A293" t="s">
        <v>538</v>
      </c>
      <c r="B293" t="s">
        <v>131</v>
      </c>
    </row>
    <row r="294" spans="1:2" x14ac:dyDescent="0.25">
      <c r="A294" t="s">
        <v>538</v>
      </c>
      <c r="B294" t="s">
        <v>133</v>
      </c>
    </row>
    <row r="295" spans="1:2" x14ac:dyDescent="0.25">
      <c r="A295" t="s">
        <v>538</v>
      </c>
      <c r="B295" t="s">
        <v>135</v>
      </c>
    </row>
    <row r="296" spans="1:2" x14ac:dyDescent="0.25">
      <c r="A296" t="s">
        <v>538</v>
      </c>
      <c r="B296" t="s">
        <v>148</v>
      </c>
    </row>
    <row r="297" spans="1:2" x14ac:dyDescent="0.25">
      <c r="A297" t="s">
        <v>538</v>
      </c>
      <c r="B297" t="s">
        <v>159</v>
      </c>
    </row>
    <row r="298" spans="1:2" x14ac:dyDescent="0.25">
      <c r="A298" t="s">
        <v>538</v>
      </c>
      <c r="B298" t="s">
        <v>455</v>
      </c>
    </row>
    <row r="299" spans="1:2" x14ac:dyDescent="0.25">
      <c r="A299" t="s">
        <v>538</v>
      </c>
      <c r="B299" t="s">
        <v>457</v>
      </c>
    </row>
    <row r="300" spans="1:2" x14ac:dyDescent="0.25">
      <c r="A300" t="s">
        <v>538</v>
      </c>
      <c r="B300" t="s">
        <v>459</v>
      </c>
    </row>
    <row r="301" spans="1:2" x14ac:dyDescent="0.25">
      <c r="A301" t="s">
        <v>538</v>
      </c>
      <c r="B301" t="s">
        <v>461</v>
      </c>
    </row>
    <row r="302" spans="1:2" x14ac:dyDescent="0.25">
      <c r="A302" t="s">
        <v>538</v>
      </c>
      <c r="B302" t="s">
        <v>463</v>
      </c>
    </row>
    <row r="303" spans="1:2" x14ac:dyDescent="0.25">
      <c r="A303" t="s">
        <v>538</v>
      </c>
      <c r="B303" t="s">
        <v>446</v>
      </c>
    </row>
    <row r="304" spans="1:2" x14ac:dyDescent="0.25">
      <c r="A304" t="s">
        <v>538</v>
      </c>
      <c r="B304" t="s">
        <v>137</v>
      </c>
    </row>
    <row r="305" spans="1:5" hidden="1" x14ac:dyDescent="0.25">
      <c r="A305" t="s">
        <v>48</v>
      </c>
      <c r="B305" t="s">
        <v>48</v>
      </c>
      <c r="C305" t="s">
        <v>49</v>
      </c>
      <c r="D305" t="s">
        <v>49</v>
      </c>
      <c r="E305" t="s">
        <v>49</v>
      </c>
    </row>
  </sheetData>
  <autoFilter ref="A1:E305" xr:uid="{00000000-0001-0000-0500-000000000000}">
    <filterColumn colId="0">
      <filters>
        <filter val="addr_region"/>
        <filter val="addr_ta"/>
        <filter val="predominant_region"/>
      </filters>
    </filterColumn>
  </autoFilter>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7"/>
  <sheetViews>
    <sheetView zoomScale="80" workbookViewId="0"/>
  </sheetViews>
  <sheetFormatPr defaultColWidth="11.42578125" defaultRowHeight="15" x14ac:dyDescent="0.25"/>
  <cols>
    <col min="1" max="1" width="25.7109375" customWidth="1"/>
    <col min="2" max="2" width="28.7109375" customWidth="1"/>
    <col min="3" max="3" width="9.7109375" customWidth="1"/>
  </cols>
  <sheetData>
    <row r="1" spans="1:3" x14ac:dyDescent="0.25">
      <c r="A1" t="s">
        <v>43</v>
      </c>
      <c r="B1" t="s">
        <v>83</v>
      </c>
      <c r="C1" t="s">
        <v>32</v>
      </c>
    </row>
    <row r="2" spans="1:3" x14ac:dyDescent="0.25">
      <c r="A2" t="s">
        <v>48</v>
      </c>
      <c r="B2" t="s">
        <v>48</v>
      </c>
      <c r="C2">
        <v>171</v>
      </c>
    </row>
    <row r="3" spans="1:3" x14ac:dyDescent="0.25">
      <c r="A3" t="s">
        <v>50</v>
      </c>
      <c r="B3" t="s">
        <v>48</v>
      </c>
      <c r="C3">
        <v>171</v>
      </c>
    </row>
    <row r="4" spans="1:3" x14ac:dyDescent="0.25">
      <c r="A4" t="s">
        <v>54</v>
      </c>
      <c r="B4" t="s">
        <v>48</v>
      </c>
      <c r="C4">
        <v>342</v>
      </c>
    </row>
    <row r="5" spans="1:3" x14ac:dyDescent="0.25">
      <c r="A5" t="s">
        <v>61</v>
      </c>
      <c r="B5" t="s">
        <v>48</v>
      </c>
      <c r="C5">
        <v>342</v>
      </c>
    </row>
    <row r="6" spans="1:3" x14ac:dyDescent="0.25">
      <c r="A6" t="s">
        <v>64</v>
      </c>
      <c r="B6" t="s">
        <v>48</v>
      </c>
      <c r="C6">
        <v>342</v>
      </c>
    </row>
    <row r="7" spans="1:3" x14ac:dyDescent="0.25">
      <c r="A7" t="s">
        <v>69</v>
      </c>
      <c r="B7" t="s">
        <v>48</v>
      </c>
      <c r="C7">
        <v>513</v>
      </c>
    </row>
    <row r="8" spans="1:3" x14ac:dyDescent="0.25">
      <c r="A8" t="s">
        <v>73</v>
      </c>
      <c r="B8" t="s">
        <v>48</v>
      </c>
      <c r="C8">
        <v>342</v>
      </c>
    </row>
    <row r="9" spans="1:3" x14ac:dyDescent="0.25">
      <c r="A9" t="s">
        <v>78</v>
      </c>
      <c r="B9" t="s">
        <v>48</v>
      </c>
      <c r="C9">
        <v>342</v>
      </c>
    </row>
    <row r="10" spans="1:3" x14ac:dyDescent="0.25">
      <c r="A10" t="s">
        <v>48</v>
      </c>
      <c r="B10" t="s">
        <v>102</v>
      </c>
      <c r="C10">
        <v>3039</v>
      </c>
    </row>
    <row r="11" spans="1:3" x14ac:dyDescent="0.25">
      <c r="A11" t="s">
        <v>50</v>
      </c>
      <c r="B11" t="s">
        <v>102</v>
      </c>
      <c r="C11">
        <v>3037</v>
      </c>
    </row>
    <row r="12" spans="1:3" x14ac:dyDescent="0.25">
      <c r="A12" t="s">
        <v>54</v>
      </c>
      <c r="B12" t="s">
        <v>102</v>
      </c>
      <c r="C12">
        <v>5872</v>
      </c>
    </row>
    <row r="13" spans="1:3" x14ac:dyDescent="0.25">
      <c r="A13" t="s">
        <v>61</v>
      </c>
      <c r="B13" t="s">
        <v>102</v>
      </c>
      <c r="C13">
        <v>5870</v>
      </c>
    </row>
    <row r="14" spans="1:3" x14ac:dyDescent="0.25">
      <c r="A14" t="s">
        <v>64</v>
      </c>
      <c r="B14" t="s">
        <v>102</v>
      </c>
      <c r="C14">
        <v>5849</v>
      </c>
    </row>
    <row r="15" spans="1:3" x14ac:dyDescent="0.25">
      <c r="A15" t="s">
        <v>69</v>
      </c>
      <c r="B15" t="s">
        <v>102</v>
      </c>
      <c r="C15">
        <v>8923</v>
      </c>
    </row>
    <row r="16" spans="1:3" x14ac:dyDescent="0.25">
      <c r="A16" t="s">
        <v>73</v>
      </c>
      <c r="B16" t="s">
        <v>102</v>
      </c>
      <c r="C16">
        <v>5831</v>
      </c>
    </row>
    <row r="17" spans="1:3" x14ac:dyDescent="0.25">
      <c r="A17" t="s">
        <v>78</v>
      </c>
      <c r="B17" t="s">
        <v>102</v>
      </c>
      <c r="C17">
        <v>5886</v>
      </c>
    </row>
    <row r="18" spans="1:3" x14ac:dyDescent="0.25">
      <c r="A18" t="s">
        <v>48</v>
      </c>
      <c r="B18" t="s">
        <v>229</v>
      </c>
      <c r="C18">
        <v>3418</v>
      </c>
    </row>
    <row r="19" spans="1:3" x14ac:dyDescent="0.25">
      <c r="A19" t="s">
        <v>50</v>
      </c>
      <c r="B19" t="s">
        <v>229</v>
      </c>
      <c r="C19">
        <v>3415</v>
      </c>
    </row>
    <row r="20" spans="1:3" x14ac:dyDescent="0.25">
      <c r="A20" t="s">
        <v>54</v>
      </c>
      <c r="B20" t="s">
        <v>229</v>
      </c>
      <c r="C20">
        <v>6456</v>
      </c>
    </row>
    <row r="21" spans="1:3" x14ac:dyDescent="0.25">
      <c r="A21" t="s">
        <v>61</v>
      </c>
      <c r="B21" t="s">
        <v>229</v>
      </c>
      <c r="C21">
        <v>6421</v>
      </c>
    </row>
    <row r="22" spans="1:3" x14ac:dyDescent="0.25">
      <c r="A22" t="s">
        <v>64</v>
      </c>
      <c r="B22" t="s">
        <v>229</v>
      </c>
      <c r="C22">
        <v>6578</v>
      </c>
    </row>
    <row r="23" spans="1:3" x14ac:dyDescent="0.25">
      <c r="A23" t="s">
        <v>69</v>
      </c>
      <c r="B23" t="s">
        <v>229</v>
      </c>
      <c r="C23">
        <v>9830</v>
      </c>
    </row>
    <row r="24" spans="1:3" x14ac:dyDescent="0.25">
      <c r="A24" t="s">
        <v>73</v>
      </c>
      <c r="B24" t="s">
        <v>229</v>
      </c>
      <c r="C24">
        <v>6295</v>
      </c>
    </row>
    <row r="25" spans="1:3" x14ac:dyDescent="0.25">
      <c r="A25" t="s">
        <v>78</v>
      </c>
      <c r="B25" t="s">
        <v>229</v>
      </c>
      <c r="C25">
        <v>6480</v>
      </c>
    </row>
    <row r="26" spans="1:3" x14ac:dyDescent="0.25">
      <c r="A26" t="s">
        <v>48</v>
      </c>
      <c r="B26" t="s">
        <v>88</v>
      </c>
      <c r="C26">
        <v>918</v>
      </c>
    </row>
    <row r="27" spans="1:3" x14ac:dyDescent="0.25">
      <c r="A27" t="s">
        <v>50</v>
      </c>
      <c r="B27" t="s">
        <v>88</v>
      </c>
      <c r="C27">
        <v>918</v>
      </c>
    </row>
    <row r="28" spans="1:3" x14ac:dyDescent="0.25">
      <c r="A28" t="s">
        <v>54</v>
      </c>
      <c r="B28" t="s">
        <v>88</v>
      </c>
      <c r="C28">
        <v>1710</v>
      </c>
    </row>
    <row r="29" spans="1:3" x14ac:dyDescent="0.25">
      <c r="A29" t="s">
        <v>61</v>
      </c>
      <c r="B29" t="s">
        <v>88</v>
      </c>
      <c r="C29">
        <v>1710</v>
      </c>
    </row>
    <row r="30" spans="1:3" x14ac:dyDescent="0.25">
      <c r="A30" t="s">
        <v>64</v>
      </c>
      <c r="B30" t="s">
        <v>88</v>
      </c>
      <c r="C30">
        <v>1710</v>
      </c>
    </row>
    <row r="31" spans="1:3" x14ac:dyDescent="0.25">
      <c r="A31" t="s">
        <v>69</v>
      </c>
      <c r="B31" t="s">
        <v>88</v>
      </c>
      <c r="C31">
        <v>2628</v>
      </c>
    </row>
    <row r="32" spans="1:3" x14ac:dyDescent="0.25">
      <c r="A32" t="s">
        <v>73</v>
      </c>
      <c r="B32" t="s">
        <v>88</v>
      </c>
      <c r="C32">
        <v>1701</v>
      </c>
    </row>
    <row r="33" spans="1:3" x14ac:dyDescent="0.25">
      <c r="A33" t="s">
        <v>78</v>
      </c>
      <c r="B33" t="s">
        <v>88</v>
      </c>
      <c r="C33">
        <v>1710</v>
      </c>
    </row>
    <row r="34" spans="1:3" x14ac:dyDescent="0.25">
      <c r="A34" t="s">
        <v>48</v>
      </c>
      <c r="B34" t="s">
        <v>441</v>
      </c>
      <c r="C34">
        <v>684</v>
      </c>
    </row>
    <row r="35" spans="1:3" x14ac:dyDescent="0.25">
      <c r="A35" t="s">
        <v>50</v>
      </c>
      <c r="B35" t="s">
        <v>441</v>
      </c>
      <c r="C35">
        <v>684</v>
      </c>
    </row>
    <row r="36" spans="1:3" x14ac:dyDescent="0.25">
      <c r="A36" t="s">
        <v>54</v>
      </c>
      <c r="B36" t="s">
        <v>441</v>
      </c>
      <c r="C36">
        <v>1368</v>
      </c>
    </row>
    <row r="37" spans="1:3" x14ac:dyDescent="0.25">
      <c r="A37" t="s">
        <v>61</v>
      </c>
      <c r="B37" t="s">
        <v>441</v>
      </c>
      <c r="C37">
        <v>1367</v>
      </c>
    </row>
    <row r="38" spans="1:3" x14ac:dyDescent="0.25">
      <c r="A38" t="s">
        <v>64</v>
      </c>
      <c r="B38" t="s">
        <v>441</v>
      </c>
      <c r="C38">
        <v>1368</v>
      </c>
    </row>
    <row r="39" spans="1:3" x14ac:dyDescent="0.25">
      <c r="A39" t="s">
        <v>69</v>
      </c>
      <c r="B39" t="s">
        <v>441</v>
      </c>
      <c r="C39">
        <v>2052</v>
      </c>
    </row>
    <row r="40" spans="1:3" x14ac:dyDescent="0.25">
      <c r="A40" t="s">
        <v>73</v>
      </c>
      <c r="B40" t="s">
        <v>441</v>
      </c>
      <c r="C40">
        <v>1367</v>
      </c>
    </row>
    <row r="41" spans="1:3" x14ac:dyDescent="0.25">
      <c r="A41" t="s">
        <v>78</v>
      </c>
      <c r="B41" t="s">
        <v>441</v>
      </c>
      <c r="C41">
        <v>1368</v>
      </c>
    </row>
    <row r="42" spans="1:3" x14ac:dyDescent="0.25">
      <c r="A42" t="s">
        <v>48</v>
      </c>
      <c r="B42" t="s">
        <v>472</v>
      </c>
      <c r="C42">
        <v>1089</v>
      </c>
    </row>
    <row r="43" spans="1:3" x14ac:dyDescent="0.25">
      <c r="A43" t="s">
        <v>50</v>
      </c>
      <c r="B43" t="s">
        <v>472</v>
      </c>
      <c r="C43">
        <v>1089</v>
      </c>
    </row>
    <row r="44" spans="1:3" x14ac:dyDescent="0.25">
      <c r="A44" t="s">
        <v>54</v>
      </c>
      <c r="B44" t="s">
        <v>472</v>
      </c>
      <c r="C44">
        <v>2052</v>
      </c>
    </row>
    <row r="45" spans="1:3" x14ac:dyDescent="0.25">
      <c r="A45" t="s">
        <v>61</v>
      </c>
      <c r="B45" t="s">
        <v>472</v>
      </c>
      <c r="C45">
        <v>2050</v>
      </c>
    </row>
    <row r="46" spans="1:3" x14ac:dyDescent="0.25">
      <c r="A46" t="s">
        <v>64</v>
      </c>
      <c r="B46" t="s">
        <v>472</v>
      </c>
      <c r="C46">
        <v>2052</v>
      </c>
    </row>
    <row r="47" spans="1:3" x14ac:dyDescent="0.25">
      <c r="A47" t="s">
        <v>69</v>
      </c>
      <c r="B47" t="s">
        <v>472</v>
      </c>
      <c r="C47">
        <v>3141</v>
      </c>
    </row>
    <row r="48" spans="1:3" x14ac:dyDescent="0.25">
      <c r="A48" t="s">
        <v>73</v>
      </c>
      <c r="B48" t="s">
        <v>472</v>
      </c>
      <c r="C48">
        <v>2049</v>
      </c>
    </row>
    <row r="49" spans="1:3" x14ac:dyDescent="0.25">
      <c r="A49" t="s">
        <v>78</v>
      </c>
      <c r="B49" t="s">
        <v>472</v>
      </c>
      <c r="C49">
        <v>2052</v>
      </c>
    </row>
    <row r="50" spans="1:3" x14ac:dyDescent="0.25">
      <c r="A50" t="s">
        <v>48</v>
      </c>
      <c r="B50" t="s">
        <v>523</v>
      </c>
      <c r="C50">
        <v>779</v>
      </c>
    </row>
    <row r="51" spans="1:3" x14ac:dyDescent="0.25">
      <c r="A51" t="s">
        <v>50</v>
      </c>
      <c r="B51" t="s">
        <v>523</v>
      </c>
      <c r="C51">
        <v>779</v>
      </c>
    </row>
    <row r="52" spans="1:3" x14ac:dyDescent="0.25">
      <c r="A52" t="s">
        <v>54</v>
      </c>
      <c r="B52" t="s">
        <v>523</v>
      </c>
      <c r="C52">
        <v>1558</v>
      </c>
    </row>
    <row r="53" spans="1:3" x14ac:dyDescent="0.25">
      <c r="A53" t="s">
        <v>61</v>
      </c>
      <c r="B53" t="s">
        <v>523</v>
      </c>
      <c r="C53">
        <v>1558</v>
      </c>
    </row>
    <row r="54" spans="1:3" x14ac:dyDescent="0.25">
      <c r="A54" t="s">
        <v>64</v>
      </c>
      <c r="B54" t="s">
        <v>523</v>
      </c>
      <c r="C54">
        <v>1558</v>
      </c>
    </row>
    <row r="55" spans="1:3" x14ac:dyDescent="0.25">
      <c r="A55" t="s">
        <v>69</v>
      </c>
      <c r="B55" t="s">
        <v>523</v>
      </c>
      <c r="C55">
        <v>2337</v>
      </c>
    </row>
    <row r="56" spans="1:3" x14ac:dyDescent="0.25">
      <c r="A56" t="s">
        <v>73</v>
      </c>
      <c r="B56" t="s">
        <v>523</v>
      </c>
      <c r="C56">
        <v>1558</v>
      </c>
    </row>
    <row r="57" spans="1:3" x14ac:dyDescent="0.25">
      <c r="A57" t="s">
        <v>78</v>
      </c>
      <c r="B57" t="s">
        <v>523</v>
      </c>
      <c r="C57">
        <v>1558</v>
      </c>
    </row>
    <row r="58" spans="1:3" x14ac:dyDescent="0.25">
      <c r="A58" t="s">
        <v>48</v>
      </c>
      <c r="B58" t="s">
        <v>518</v>
      </c>
      <c r="C58">
        <v>342</v>
      </c>
    </row>
    <row r="59" spans="1:3" x14ac:dyDescent="0.25">
      <c r="A59" t="s">
        <v>50</v>
      </c>
      <c r="B59" t="s">
        <v>518</v>
      </c>
      <c r="C59">
        <v>342</v>
      </c>
    </row>
    <row r="60" spans="1:3" x14ac:dyDescent="0.25">
      <c r="A60" t="s">
        <v>54</v>
      </c>
      <c r="B60" t="s">
        <v>518</v>
      </c>
      <c r="C60">
        <v>684</v>
      </c>
    </row>
    <row r="61" spans="1:3" x14ac:dyDescent="0.25">
      <c r="A61" t="s">
        <v>61</v>
      </c>
      <c r="B61" t="s">
        <v>518</v>
      </c>
      <c r="C61">
        <v>684</v>
      </c>
    </row>
    <row r="62" spans="1:3" x14ac:dyDescent="0.25">
      <c r="A62" t="s">
        <v>64</v>
      </c>
      <c r="B62" t="s">
        <v>518</v>
      </c>
      <c r="C62">
        <v>684</v>
      </c>
    </row>
    <row r="63" spans="1:3" x14ac:dyDescent="0.25">
      <c r="A63" t="s">
        <v>69</v>
      </c>
      <c r="B63" t="s">
        <v>518</v>
      </c>
      <c r="C63">
        <v>1026</v>
      </c>
    </row>
    <row r="64" spans="1:3" x14ac:dyDescent="0.25">
      <c r="A64" t="s">
        <v>73</v>
      </c>
      <c r="B64" t="s">
        <v>518</v>
      </c>
      <c r="C64">
        <v>684</v>
      </c>
    </row>
    <row r="65" spans="1:3" x14ac:dyDescent="0.25">
      <c r="A65" t="s">
        <v>78</v>
      </c>
      <c r="B65" t="s">
        <v>518</v>
      </c>
      <c r="C65">
        <v>684</v>
      </c>
    </row>
    <row r="66" spans="1:3" x14ac:dyDescent="0.25">
      <c r="A66" t="s">
        <v>48</v>
      </c>
      <c r="B66" t="s">
        <v>469</v>
      </c>
      <c r="C66">
        <v>1881</v>
      </c>
    </row>
    <row r="67" spans="1:3" x14ac:dyDescent="0.25">
      <c r="A67" t="s">
        <v>50</v>
      </c>
      <c r="B67" t="s">
        <v>469</v>
      </c>
      <c r="C67">
        <v>1881</v>
      </c>
    </row>
    <row r="68" spans="1:3" x14ac:dyDescent="0.25">
      <c r="A68" t="s">
        <v>54</v>
      </c>
      <c r="B68" t="s">
        <v>469</v>
      </c>
      <c r="C68">
        <v>3745</v>
      </c>
    </row>
    <row r="69" spans="1:3" x14ac:dyDescent="0.25">
      <c r="A69" t="s">
        <v>61</v>
      </c>
      <c r="B69" t="s">
        <v>469</v>
      </c>
      <c r="C69">
        <v>3739</v>
      </c>
    </row>
    <row r="70" spans="1:3" x14ac:dyDescent="0.25">
      <c r="A70" t="s">
        <v>64</v>
      </c>
      <c r="B70" t="s">
        <v>469</v>
      </c>
      <c r="C70">
        <v>3762</v>
      </c>
    </row>
    <row r="71" spans="1:3" x14ac:dyDescent="0.25">
      <c r="A71" t="s">
        <v>69</v>
      </c>
      <c r="B71" t="s">
        <v>469</v>
      </c>
      <c r="C71">
        <v>5639</v>
      </c>
    </row>
    <row r="72" spans="1:3" x14ac:dyDescent="0.25">
      <c r="A72" t="s">
        <v>73</v>
      </c>
      <c r="B72" t="s">
        <v>469</v>
      </c>
      <c r="C72">
        <v>3708</v>
      </c>
    </row>
    <row r="73" spans="1:3" x14ac:dyDescent="0.25">
      <c r="A73" t="s">
        <v>78</v>
      </c>
      <c r="B73" t="s">
        <v>469</v>
      </c>
      <c r="C73">
        <v>3762</v>
      </c>
    </row>
    <row r="74" spans="1:3" x14ac:dyDescent="0.25">
      <c r="A74" t="s">
        <v>48</v>
      </c>
      <c r="B74" t="s">
        <v>449</v>
      </c>
      <c r="C74">
        <v>1881</v>
      </c>
    </row>
    <row r="75" spans="1:3" x14ac:dyDescent="0.25">
      <c r="A75" t="s">
        <v>50</v>
      </c>
      <c r="B75" t="s">
        <v>449</v>
      </c>
      <c r="C75">
        <v>1881</v>
      </c>
    </row>
    <row r="76" spans="1:3" x14ac:dyDescent="0.25">
      <c r="A76" t="s">
        <v>54</v>
      </c>
      <c r="B76" t="s">
        <v>449</v>
      </c>
      <c r="C76">
        <v>3762</v>
      </c>
    </row>
    <row r="77" spans="1:3" x14ac:dyDescent="0.25">
      <c r="A77" t="s">
        <v>61</v>
      </c>
      <c r="B77" t="s">
        <v>449</v>
      </c>
      <c r="C77">
        <v>3762</v>
      </c>
    </row>
    <row r="78" spans="1:3" x14ac:dyDescent="0.25">
      <c r="A78" t="s">
        <v>64</v>
      </c>
      <c r="B78" t="s">
        <v>449</v>
      </c>
      <c r="C78">
        <v>3762</v>
      </c>
    </row>
    <row r="79" spans="1:3" x14ac:dyDescent="0.25">
      <c r="A79" t="s">
        <v>69</v>
      </c>
      <c r="B79" t="s">
        <v>449</v>
      </c>
      <c r="C79">
        <v>5643</v>
      </c>
    </row>
    <row r="80" spans="1:3" x14ac:dyDescent="0.25">
      <c r="A80" t="s">
        <v>73</v>
      </c>
      <c r="B80" t="s">
        <v>449</v>
      </c>
      <c r="C80">
        <v>3760</v>
      </c>
    </row>
    <row r="81" spans="1:3" x14ac:dyDescent="0.25">
      <c r="A81" t="s">
        <v>78</v>
      </c>
      <c r="B81" t="s">
        <v>449</v>
      </c>
      <c r="C81">
        <v>3762</v>
      </c>
    </row>
    <row r="82" spans="1:3" x14ac:dyDescent="0.25">
      <c r="A82" t="s">
        <v>48</v>
      </c>
      <c r="B82" t="s">
        <v>487</v>
      </c>
      <c r="C82">
        <v>2489</v>
      </c>
    </row>
    <row r="83" spans="1:3" x14ac:dyDescent="0.25">
      <c r="A83" t="s">
        <v>50</v>
      </c>
      <c r="B83" t="s">
        <v>487</v>
      </c>
      <c r="C83">
        <v>2485</v>
      </c>
    </row>
    <row r="84" spans="1:3" x14ac:dyDescent="0.25">
      <c r="A84" t="s">
        <v>54</v>
      </c>
      <c r="B84" t="s">
        <v>487</v>
      </c>
      <c r="C84">
        <v>4914</v>
      </c>
    </row>
    <row r="85" spans="1:3" x14ac:dyDescent="0.25">
      <c r="A85" t="s">
        <v>61</v>
      </c>
      <c r="B85" t="s">
        <v>487</v>
      </c>
      <c r="C85">
        <v>4902</v>
      </c>
    </row>
    <row r="86" spans="1:3" x14ac:dyDescent="0.25">
      <c r="A86" t="s">
        <v>64</v>
      </c>
      <c r="B86" t="s">
        <v>487</v>
      </c>
      <c r="C86">
        <v>4921</v>
      </c>
    </row>
    <row r="87" spans="1:3" x14ac:dyDescent="0.25">
      <c r="A87" t="s">
        <v>69</v>
      </c>
      <c r="B87" t="s">
        <v>487</v>
      </c>
      <c r="C87">
        <v>7400</v>
      </c>
    </row>
    <row r="88" spans="1:3" x14ac:dyDescent="0.25">
      <c r="A88" t="s">
        <v>73</v>
      </c>
      <c r="B88" t="s">
        <v>487</v>
      </c>
      <c r="C88">
        <v>4901</v>
      </c>
    </row>
    <row r="89" spans="1:3" x14ac:dyDescent="0.25">
      <c r="A89" t="s">
        <v>78</v>
      </c>
      <c r="B89" t="s">
        <v>487</v>
      </c>
      <c r="C89">
        <v>4926</v>
      </c>
    </row>
    <row r="90" spans="1:3" x14ac:dyDescent="0.25">
      <c r="A90" t="s">
        <v>48</v>
      </c>
      <c r="B90" t="s">
        <v>538</v>
      </c>
      <c r="C90">
        <v>3078</v>
      </c>
    </row>
    <row r="91" spans="1:3" x14ac:dyDescent="0.25">
      <c r="A91" t="s">
        <v>50</v>
      </c>
      <c r="B91" t="s">
        <v>538</v>
      </c>
      <c r="C91">
        <v>3077</v>
      </c>
    </row>
    <row r="92" spans="1:3" x14ac:dyDescent="0.25">
      <c r="A92" t="s">
        <v>54</v>
      </c>
      <c r="B92" t="s">
        <v>538</v>
      </c>
      <c r="C92">
        <v>6039</v>
      </c>
    </row>
    <row r="93" spans="1:3" x14ac:dyDescent="0.25">
      <c r="A93" t="s">
        <v>61</v>
      </c>
      <c r="B93" t="s">
        <v>538</v>
      </c>
      <c r="C93">
        <v>6030</v>
      </c>
    </row>
    <row r="94" spans="1:3" x14ac:dyDescent="0.25">
      <c r="A94" t="s">
        <v>64</v>
      </c>
      <c r="B94" t="s">
        <v>538</v>
      </c>
      <c r="C94">
        <v>6054</v>
      </c>
    </row>
    <row r="95" spans="1:3" x14ac:dyDescent="0.25">
      <c r="A95" t="s">
        <v>69</v>
      </c>
      <c r="B95" t="s">
        <v>538</v>
      </c>
      <c r="C95">
        <v>9125</v>
      </c>
    </row>
    <row r="96" spans="1:3" x14ac:dyDescent="0.25">
      <c r="A96" t="s">
        <v>73</v>
      </c>
      <c r="B96" t="s">
        <v>538</v>
      </c>
      <c r="C96">
        <v>6007</v>
      </c>
    </row>
    <row r="97" spans="1:3" x14ac:dyDescent="0.25">
      <c r="A97" t="s">
        <v>78</v>
      </c>
      <c r="B97" t="s">
        <v>538</v>
      </c>
      <c r="C97">
        <v>6070</v>
      </c>
    </row>
    <row r="98" spans="1:3" x14ac:dyDescent="0.25">
      <c r="A98" t="s">
        <v>48</v>
      </c>
      <c r="B98" t="s">
        <v>206</v>
      </c>
      <c r="C98">
        <v>1568</v>
      </c>
    </row>
    <row r="99" spans="1:3" x14ac:dyDescent="0.25">
      <c r="A99" t="s">
        <v>50</v>
      </c>
      <c r="B99" t="s">
        <v>206</v>
      </c>
      <c r="C99">
        <v>1555</v>
      </c>
    </row>
    <row r="100" spans="1:3" x14ac:dyDescent="0.25">
      <c r="A100" t="s">
        <v>54</v>
      </c>
      <c r="B100" t="s">
        <v>206</v>
      </c>
      <c r="C100">
        <v>3057</v>
      </c>
    </row>
    <row r="101" spans="1:3" x14ac:dyDescent="0.25">
      <c r="A101" t="s">
        <v>61</v>
      </c>
      <c r="B101" t="s">
        <v>206</v>
      </c>
      <c r="C101">
        <v>3054</v>
      </c>
    </row>
    <row r="102" spans="1:3" x14ac:dyDescent="0.25">
      <c r="A102" t="s">
        <v>64</v>
      </c>
      <c r="B102" t="s">
        <v>206</v>
      </c>
      <c r="C102">
        <v>3065</v>
      </c>
    </row>
    <row r="103" spans="1:3" x14ac:dyDescent="0.25">
      <c r="A103" t="s">
        <v>69</v>
      </c>
      <c r="B103" t="s">
        <v>206</v>
      </c>
      <c r="C103">
        <v>4608</v>
      </c>
    </row>
    <row r="104" spans="1:3" x14ac:dyDescent="0.25">
      <c r="A104" t="s">
        <v>73</v>
      </c>
      <c r="B104" t="s">
        <v>206</v>
      </c>
      <c r="C104">
        <v>3053</v>
      </c>
    </row>
    <row r="105" spans="1:3" x14ac:dyDescent="0.25">
      <c r="A105" t="s">
        <v>78</v>
      </c>
      <c r="B105" t="s">
        <v>206</v>
      </c>
      <c r="C105">
        <v>3073</v>
      </c>
    </row>
    <row r="106" spans="1:3" x14ac:dyDescent="0.25">
      <c r="A106" t="s">
        <v>48</v>
      </c>
      <c r="B106" t="s">
        <v>141</v>
      </c>
      <c r="C106">
        <v>11690</v>
      </c>
    </row>
    <row r="107" spans="1:3" x14ac:dyDescent="0.25">
      <c r="A107" t="s">
        <v>50</v>
      </c>
      <c r="B107" t="s">
        <v>141</v>
      </c>
      <c r="C107">
        <v>11672</v>
      </c>
    </row>
    <row r="108" spans="1:3" x14ac:dyDescent="0.25">
      <c r="A108" t="s">
        <v>54</v>
      </c>
      <c r="B108" t="s">
        <v>141</v>
      </c>
      <c r="C108">
        <v>23116</v>
      </c>
    </row>
    <row r="109" spans="1:3" x14ac:dyDescent="0.25">
      <c r="A109" t="s">
        <v>61</v>
      </c>
      <c r="B109" t="s">
        <v>141</v>
      </c>
      <c r="C109">
        <v>23026</v>
      </c>
    </row>
    <row r="110" spans="1:3" x14ac:dyDescent="0.25">
      <c r="A110" t="s">
        <v>64</v>
      </c>
      <c r="B110" t="s">
        <v>141</v>
      </c>
      <c r="C110">
        <v>23170</v>
      </c>
    </row>
    <row r="111" spans="1:3" x14ac:dyDescent="0.25">
      <c r="A111" t="s">
        <v>69</v>
      </c>
      <c r="B111" t="s">
        <v>141</v>
      </c>
      <c r="C111">
        <v>34793</v>
      </c>
    </row>
    <row r="112" spans="1:3" x14ac:dyDescent="0.25">
      <c r="A112" t="s">
        <v>73</v>
      </c>
      <c r="B112" t="s">
        <v>141</v>
      </c>
      <c r="C112">
        <v>22971</v>
      </c>
    </row>
    <row r="113" spans="1:3" x14ac:dyDescent="0.25">
      <c r="A113" t="s">
        <v>78</v>
      </c>
      <c r="B113" t="s">
        <v>141</v>
      </c>
      <c r="C113">
        <v>23204</v>
      </c>
    </row>
    <row r="114" spans="1:3" x14ac:dyDescent="0.25">
      <c r="A114" t="s">
        <v>48</v>
      </c>
      <c r="B114" t="s">
        <v>270</v>
      </c>
      <c r="C114">
        <v>14196</v>
      </c>
    </row>
    <row r="115" spans="1:3" x14ac:dyDescent="0.25">
      <c r="A115" t="s">
        <v>50</v>
      </c>
      <c r="B115" t="s">
        <v>270</v>
      </c>
      <c r="C115">
        <v>14149</v>
      </c>
    </row>
    <row r="116" spans="1:3" x14ac:dyDescent="0.25">
      <c r="A116" t="s">
        <v>54</v>
      </c>
      <c r="B116" t="s">
        <v>270</v>
      </c>
      <c r="C116">
        <v>22735</v>
      </c>
    </row>
    <row r="117" spans="1:3" x14ac:dyDescent="0.25">
      <c r="A117" t="s">
        <v>61</v>
      </c>
      <c r="B117" t="s">
        <v>270</v>
      </c>
      <c r="C117">
        <v>21994</v>
      </c>
    </row>
    <row r="118" spans="1:3" x14ac:dyDescent="0.25">
      <c r="A118" t="s">
        <v>64</v>
      </c>
      <c r="B118" t="s">
        <v>270</v>
      </c>
      <c r="C118">
        <v>23582</v>
      </c>
    </row>
    <row r="119" spans="1:3" x14ac:dyDescent="0.25">
      <c r="A119" t="s">
        <v>69</v>
      </c>
      <c r="B119" t="s">
        <v>270</v>
      </c>
      <c r="C119">
        <v>36717</v>
      </c>
    </row>
    <row r="120" spans="1:3" x14ac:dyDescent="0.25">
      <c r="A120" t="s">
        <v>73</v>
      </c>
      <c r="B120" t="s">
        <v>270</v>
      </c>
      <c r="C120">
        <v>21284</v>
      </c>
    </row>
    <row r="121" spans="1:3" x14ac:dyDescent="0.25">
      <c r="A121" t="s">
        <v>78</v>
      </c>
      <c r="B121" t="s">
        <v>270</v>
      </c>
      <c r="C121">
        <v>23958</v>
      </c>
    </row>
    <row r="122" spans="1:3" x14ac:dyDescent="0.25">
      <c r="A122" t="s">
        <v>48</v>
      </c>
      <c r="B122" t="s">
        <v>531</v>
      </c>
      <c r="C122">
        <v>1710</v>
      </c>
    </row>
    <row r="123" spans="1:3" x14ac:dyDescent="0.25">
      <c r="A123" t="s">
        <v>50</v>
      </c>
      <c r="B123" t="s">
        <v>531</v>
      </c>
      <c r="C123">
        <v>1710</v>
      </c>
    </row>
    <row r="124" spans="1:3" x14ac:dyDescent="0.25">
      <c r="A124" t="s">
        <v>54</v>
      </c>
      <c r="B124" t="s">
        <v>531</v>
      </c>
      <c r="C124">
        <v>3420</v>
      </c>
    </row>
    <row r="125" spans="1:3" x14ac:dyDescent="0.25">
      <c r="A125" t="s">
        <v>61</v>
      </c>
      <c r="B125" t="s">
        <v>531</v>
      </c>
      <c r="C125">
        <v>3420</v>
      </c>
    </row>
    <row r="126" spans="1:3" x14ac:dyDescent="0.25">
      <c r="A126" t="s">
        <v>64</v>
      </c>
      <c r="B126" t="s">
        <v>531</v>
      </c>
      <c r="C126">
        <v>3420</v>
      </c>
    </row>
    <row r="127" spans="1:3" x14ac:dyDescent="0.25">
      <c r="A127" t="s">
        <v>69</v>
      </c>
      <c r="B127" t="s">
        <v>531</v>
      </c>
      <c r="C127">
        <v>5130</v>
      </c>
    </row>
    <row r="128" spans="1:3" x14ac:dyDescent="0.25">
      <c r="A128" t="s">
        <v>73</v>
      </c>
      <c r="B128" t="s">
        <v>531</v>
      </c>
      <c r="C128">
        <v>3420</v>
      </c>
    </row>
    <row r="129" spans="1:3" x14ac:dyDescent="0.25">
      <c r="A129" t="s">
        <v>78</v>
      </c>
      <c r="B129" t="s">
        <v>531</v>
      </c>
      <c r="C129">
        <v>3420</v>
      </c>
    </row>
    <row r="130" spans="1:3" x14ac:dyDescent="0.25">
      <c r="A130" t="s">
        <v>48</v>
      </c>
      <c r="B130" t="s">
        <v>534</v>
      </c>
      <c r="C130">
        <v>1881</v>
      </c>
    </row>
    <row r="131" spans="1:3" x14ac:dyDescent="0.25">
      <c r="A131" t="s">
        <v>50</v>
      </c>
      <c r="B131" t="s">
        <v>534</v>
      </c>
      <c r="C131">
        <v>1881</v>
      </c>
    </row>
    <row r="132" spans="1:3" x14ac:dyDescent="0.25">
      <c r="A132" t="s">
        <v>54</v>
      </c>
      <c r="B132" t="s">
        <v>534</v>
      </c>
      <c r="C132">
        <v>3762</v>
      </c>
    </row>
    <row r="133" spans="1:3" x14ac:dyDescent="0.25">
      <c r="A133" t="s">
        <v>61</v>
      </c>
      <c r="B133" t="s">
        <v>534</v>
      </c>
      <c r="C133">
        <v>3762</v>
      </c>
    </row>
    <row r="134" spans="1:3" x14ac:dyDescent="0.25">
      <c r="A134" t="s">
        <v>64</v>
      </c>
      <c r="B134" t="s">
        <v>534</v>
      </c>
      <c r="C134">
        <v>3762</v>
      </c>
    </row>
    <row r="135" spans="1:3" x14ac:dyDescent="0.25">
      <c r="A135" t="s">
        <v>69</v>
      </c>
      <c r="B135" t="s">
        <v>534</v>
      </c>
      <c r="C135">
        <v>5643</v>
      </c>
    </row>
    <row r="136" spans="1:3" x14ac:dyDescent="0.25">
      <c r="A136" t="s">
        <v>73</v>
      </c>
      <c r="B136" t="s">
        <v>534</v>
      </c>
      <c r="C136">
        <v>3760</v>
      </c>
    </row>
    <row r="137" spans="1:3" x14ac:dyDescent="0.25">
      <c r="A137" t="s">
        <v>78</v>
      </c>
      <c r="B137" t="s">
        <v>534</v>
      </c>
      <c r="C137">
        <v>3762</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zoomScale="80" workbookViewId="0"/>
  </sheetViews>
  <sheetFormatPr defaultColWidth="11.42578125" defaultRowHeight="15" x14ac:dyDescent="0.25"/>
  <cols>
    <col min="1" max="1" width="150.7109375" customWidth="1"/>
  </cols>
  <sheetData>
    <row r="1" spans="1:1" ht="26.25" x14ac:dyDescent="0.4">
      <c r="A1" s="2" t="s">
        <v>539</v>
      </c>
    </row>
    <row r="2" spans="1:1" ht="225" x14ac:dyDescent="0.25">
      <c r="A2" s="3" t="s">
        <v>540</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Index</vt:lpstr>
      <vt:lpstr>measures</vt:lpstr>
      <vt:lpstr>financial_years</vt:lpstr>
      <vt:lpstr>subpopulations</vt:lpstr>
      <vt:lpstr>ownership_flags</vt:lpstr>
      <vt:lpstr>aggregation_variables</vt:lpstr>
      <vt:lpstr>row_counts</vt:lpstr>
      <vt:lpstr>IDI Disclaimer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Rowan Thom</cp:lastModifiedBy>
  <cp:revision/>
  <dcterms:created xsi:type="dcterms:W3CDTF">2025-01-22T12:00:52Z</dcterms:created>
  <dcterms:modified xsi:type="dcterms:W3CDTF">2025-03-27T01:59:22Z</dcterms:modified>
  <cp:category/>
  <cp:contentStatus/>
</cp:coreProperties>
</file>