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2"/>
  <workbookPr/>
  <xr:revisionPtr revIDLastSave="6" documentId="11_52AF9C46850FD8BD11546B6666D252B1F6C4D994" xr6:coauthVersionLast="47" xr6:coauthVersionMax="47" xr10:uidLastSave="{7C9CD30A-2654-46D3-9E30-9C62ECFD25C8}"/>
  <bookViews>
    <workbookView xWindow="0" yWindow="0" windowWidth="13125" windowHeight="6105" firstSheet="5" activeTab="1" xr2:uid="{00000000-000D-0000-FFFF-FFFF00000000}"/>
  </bookViews>
  <sheets>
    <sheet name="Index" sheetId="1" r:id="rId1"/>
    <sheet name="measures" sheetId="2" r:id="rId2"/>
    <sheet name="financial_years" sheetId="3" r:id="rId3"/>
    <sheet name="ownership_flags" sheetId="4" r:id="rId4"/>
    <sheet name="aggregation_variables" sheetId="5" r:id="rId5"/>
    <sheet name="row_counts" sheetId="6" r:id="rId6"/>
    <sheet name="IDI Disclaimer" sheetId="7" r:id="rId7"/>
  </sheets>
  <definedNames>
    <definedName name="_xlnm._FilterDatabase" localSheetId="4" hidden="1">aggregation_variables!$A$1:$E$1</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8" i="1"/>
  <c r="A7" i="1"/>
  <c r="A6" i="1"/>
  <c r="A5" i="1"/>
  <c r="A4" i="1"/>
</calcChain>
</file>

<file path=xl/sharedStrings.xml><?xml version="1.0" encoding="utf-8"?>
<sst xmlns="http://schemas.openxmlformats.org/spreadsheetml/2006/main" count="1414" uniqueCount="505">
  <si>
    <t>METADATA FILE FOR TE MATAPAEROA CSV DATASET</t>
  </si>
  <si>
    <t>file: business_measure.csv</t>
  </si>
  <si>
    <t>Metadata for measures</t>
  </si>
  <si>
    <t>Data coverage over financial years</t>
  </si>
  <si>
    <t>Metadata for ownership flags</t>
  </si>
  <si>
    <t>Metadata for aggregation variables</t>
  </si>
  <si>
    <t>Row counts for the produces aggragation combinations</t>
  </si>
  <si>
    <t>Disclaimer</t>
  </si>
  <si>
    <t>Authors:</t>
  </si>
  <si>
    <t>Rajas Kulkarni (Rajas.Kulkarni@tpk.govt.nz)</t>
  </si>
  <si>
    <t>Angus Prain (Angus.Prain@tpk.govt.nz)</t>
  </si>
  <si>
    <t>Melanie Berg (Melanie.Berg@tpk.govt.nz)</t>
  </si>
  <si>
    <t>measure</t>
  </si>
  <si>
    <t>description</t>
  </si>
  <si>
    <t>sales</t>
  </si>
  <si>
    <t>Total sales</t>
  </si>
  <si>
    <t>zero</t>
  </si>
  <si>
    <t>Zero-rated gst sales</t>
  </si>
  <si>
    <t>va_gst</t>
  </si>
  <si>
    <t>Value added - profit on gst rated sales</t>
  </si>
  <si>
    <t>vapw_gst_fte</t>
  </si>
  <si>
    <t>Value added per worker (messured in FTE) - profit on gst sales divided by firm_l</t>
  </si>
  <si>
    <t>firm_l</t>
  </si>
  <si>
    <t>Labour input, measures in FTE</t>
  </si>
  <si>
    <t>rme_no_WP</t>
  </si>
  <si>
    <t>Rolling mean employee average, not including WPs</t>
  </si>
  <si>
    <t>dim_year_key</t>
  </si>
  <si>
    <t>row_count</t>
  </si>
  <si>
    <t>mb_flag_type</t>
  </si>
  <si>
    <t>mb_flag</t>
  </si>
  <si>
    <t>mb_flag_type_name</t>
  </si>
  <si>
    <t>mb_flag_type_description</t>
  </si>
  <si>
    <t>mb_flag_description</t>
  </si>
  <si>
    <t>no_owner_identified</t>
  </si>
  <si>
    <t>No owner identified</t>
  </si>
  <si>
    <t>No working proprietor (WP) could be identified at the employing business</t>
  </si>
  <si>
    <t>No identified owner</t>
  </si>
  <si>
    <t>no_owner_identified_always</t>
  </si>
  <si>
    <t>No owner identified in all active years</t>
  </si>
  <si>
    <t>No working proprietor (WP) could be identified at the employing business in all active years</t>
  </si>
  <si>
    <t>No identified owner in all active years</t>
  </si>
  <si>
    <t>mb_desc_o_thr_z</t>
  </si>
  <si>
    <t>0</t>
  </si>
  <si>
    <t>Māori ownership</t>
  </si>
  <si>
    <t>Māori ethnicity or descent of at least one working proprietor (WP)</t>
  </si>
  <si>
    <t>Non-Māori owned</t>
  </si>
  <si>
    <t>1</t>
  </si>
  <si>
    <t>Māori owned</t>
  </si>
  <si>
    <t>mb_desc_o_thr_z_always</t>
  </si>
  <si>
    <t>Māori ownership permanent</t>
  </si>
  <si>
    <t>Māori ethnicity or descent of at least one working proprietor (WP) in all active years</t>
  </si>
  <si>
    <t>Non-Māori owned in all active years</t>
  </si>
  <si>
    <t>Māori owned in all active years</t>
  </si>
  <si>
    <t>10</t>
  </si>
  <si>
    <t>Mixed designation across active years</t>
  </si>
  <si>
    <t>mb_o_thr_z</t>
  </si>
  <si>
    <t>Māori ethnicity ownership</t>
  </si>
  <si>
    <t>Māori ethnicity of at least one working proprietor (WP)</t>
  </si>
  <si>
    <t>mb_o_thr_z_always</t>
  </si>
  <si>
    <t>Māori ethnicity of at least one working proprietor (WP) in all active years</t>
  </si>
  <si>
    <t>any_maori_desc_WP</t>
  </si>
  <si>
    <t>Māori leadership</t>
  </si>
  <si>
    <t>Māori ethnicity or descent of at least one working proprietor (WP) including sole proprietors</t>
  </si>
  <si>
    <t>Non-Māori led</t>
  </si>
  <si>
    <t>Māori led</t>
  </si>
  <si>
    <t>any_maori_desc_WP_always</t>
  </si>
  <si>
    <t>Māori leadership permanent</t>
  </si>
  <si>
    <t>Māori ethnicity or descent of at least one working proprietor (WP) including sole proprietors in all active years</t>
  </si>
  <si>
    <t>Non-Māori led in all active years</t>
  </si>
  <si>
    <t>Māori led in all active years</t>
  </si>
  <si>
    <t>wmb_desc_o</t>
  </si>
  <si>
    <t xml:space="preserve">Wāhine-Māori ownership </t>
  </si>
  <si>
    <t>Female sex and Māori ethnicity or descent of at least one working proprietor (WP)</t>
  </si>
  <si>
    <t>Non-Wāhine-Māori owned</t>
  </si>
  <si>
    <t>Wāhine-Māori owned</t>
  </si>
  <si>
    <t>var_1</t>
  </si>
  <si>
    <t>var_1_val</t>
  </si>
  <si>
    <t>var_1_name</t>
  </si>
  <si>
    <t>var_1_description</t>
  </si>
  <si>
    <t>var_1_val_description</t>
  </si>
  <si>
    <t>regional_council</t>
  </si>
  <si>
    <t>01</t>
  </si>
  <si>
    <t>Regional Council</t>
  </si>
  <si>
    <t xml:space="preserve">Regional council in which the business is located </t>
  </si>
  <si>
    <t>Northland Region</t>
  </si>
  <si>
    <t>02</t>
  </si>
  <si>
    <t>Auckland Region</t>
  </si>
  <si>
    <t>03</t>
  </si>
  <si>
    <t>Waikato Region</t>
  </si>
  <si>
    <t>04</t>
  </si>
  <si>
    <t>Bay of Plenty Region</t>
  </si>
  <si>
    <t>05</t>
  </si>
  <si>
    <t>Gisborne Region</t>
  </si>
  <si>
    <t>06</t>
  </si>
  <si>
    <t>Hawke's Bay Region</t>
  </si>
  <si>
    <t>07</t>
  </si>
  <si>
    <t>Taranaki Region</t>
  </si>
  <si>
    <t>08</t>
  </si>
  <si>
    <t>Manawatu-Wanganui Region</t>
  </si>
  <si>
    <t>09</t>
  </si>
  <si>
    <t>Wellington Region</t>
  </si>
  <si>
    <t>12</t>
  </si>
  <si>
    <t>West Coast Region</t>
  </si>
  <si>
    <t>13</t>
  </si>
  <si>
    <t>Canterbury Region</t>
  </si>
  <si>
    <t>14</t>
  </si>
  <si>
    <t>Otago Region</t>
  </si>
  <si>
    <t>15</t>
  </si>
  <si>
    <t>Southland Region</t>
  </si>
  <si>
    <t>16</t>
  </si>
  <si>
    <t>Tasman Region</t>
  </si>
  <si>
    <t>17</t>
  </si>
  <si>
    <t>Nelson Region</t>
  </si>
  <si>
    <t>18</t>
  </si>
  <si>
    <t>Marlborough Region</t>
  </si>
  <si>
    <t>99</t>
  </si>
  <si>
    <t>Area Outside Region</t>
  </si>
  <si>
    <t>territorial_authority</t>
  </si>
  <si>
    <t>001</t>
  </si>
  <si>
    <t>Territorial Authority</t>
  </si>
  <si>
    <t>Territorial authority the business</t>
  </si>
  <si>
    <t>Far North District</t>
  </si>
  <si>
    <t>002</t>
  </si>
  <si>
    <t>Whangarei District</t>
  </si>
  <si>
    <t>003</t>
  </si>
  <si>
    <t>Kaipara District</t>
  </si>
  <si>
    <t>011</t>
  </si>
  <si>
    <t>Thames-Coromandel District</t>
  </si>
  <si>
    <t>012</t>
  </si>
  <si>
    <t>Hauraki District</t>
  </si>
  <si>
    <t>013</t>
  </si>
  <si>
    <t>Waikato District</t>
  </si>
  <si>
    <t>015</t>
  </si>
  <si>
    <t>Matamata-Piako District</t>
  </si>
  <si>
    <t>016</t>
  </si>
  <si>
    <t>Hamilton City</t>
  </si>
  <si>
    <t>017</t>
  </si>
  <si>
    <t>Waipa District</t>
  </si>
  <si>
    <t>018</t>
  </si>
  <si>
    <t>Otorohanga District</t>
  </si>
  <si>
    <t>019</t>
  </si>
  <si>
    <t>South Waikato District</t>
  </si>
  <si>
    <t>020</t>
  </si>
  <si>
    <t>Waitomo District</t>
  </si>
  <si>
    <t>021</t>
  </si>
  <si>
    <t>Taupo District</t>
  </si>
  <si>
    <t>022</t>
  </si>
  <si>
    <t>Western Bay of Plenty District</t>
  </si>
  <si>
    <t>023</t>
  </si>
  <si>
    <t>Tauranga City</t>
  </si>
  <si>
    <t>024</t>
  </si>
  <si>
    <t>Rotorua District</t>
  </si>
  <si>
    <t>025</t>
  </si>
  <si>
    <t>Whakatane District</t>
  </si>
  <si>
    <t>026</t>
  </si>
  <si>
    <t>Kawerau District</t>
  </si>
  <si>
    <t>027</t>
  </si>
  <si>
    <t>Opotiki District</t>
  </si>
  <si>
    <t>028</t>
  </si>
  <si>
    <t>Gisborne District</t>
  </si>
  <si>
    <t>029</t>
  </si>
  <si>
    <t>Wairoa District</t>
  </si>
  <si>
    <t>030</t>
  </si>
  <si>
    <t>Hastings District</t>
  </si>
  <si>
    <t>031</t>
  </si>
  <si>
    <t>Napier City</t>
  </si>
  <si>
    <t>032</t>
  </si>
  <si>
    <t>Central Hawke's Bay District</t>
  </si>
  <si>
    <t>033</t>
  </si>
  <si>
    <t>New Plymouth District</t>
  </si>
  <si>
    <t>034</t>
  </si>
  <si>
    <t>Stratford District</t>
  </si>
  <si>
    <t>035</t>
  </si>
  <si>
    <t>South Taranaki District</t>
  </si>
  <si>
    <t>036</t>
  </si>
  <si>
    <t>Ruapehu District</t>
  </si>
  <si>
    <t>037</t>
  </si>
  <si>
    <t>Whanganui District</t>
  </si>
  <si>
    <t>038</t>
  </si>
  <si>
    <t>Rangitikei District</t>
  </si>
  <si>
    <t>039</t>
  </si>
  <si>
    <t>Manawatu District</t>
  </si>
  <si>
    <t>040</t>
  </si>
  <si>
    <t>Palmerston North City</t>
  </si>
  <si>
    <t>041</t>
  </si>
  <si>
    <t>Tararua District</t>
  </si>
  <si>
    <t>042</t>
  </si>
  <si>
    <t>Horowhenua District</t>
  </si>
  <si>
    <t>043</t>
  </si>
  <si>
    <t>Kapiti Coast District</t>
  </si>
  <si>
    <t>044</t>
  </si>
  <si>
    <t>Porirua City</t>
  </si>
  <si>
    <t>045</t>
  </si>
  <si>
    <t>Upper Hutt City</t>
  </si>
  <si>
    <t>046</t>
  </si>
  <si>
    <t>Lower Hutt City</t>
  </si>
  <si>
    <t>047</t>
  </si>
  <si>
    <t>Wellington City</t>
  </si>
  <si>
    <t>048</t>
  </si>
  <si>
    <t>Masterton District</t>
  </si>
  <si>
    <t>049</t>
  </si>
  <si>
    <t>Carterton District</t>
  </si>
  <si>
    <t>050</t>
  </si>
  <si>
    <t>South Wairarapa District</t>
  </si>
  <si>
    <t>051</t>
  </si>
  <si>
    <t>Tasman District</t>
  </si>
  <si>
    <t>052</t>
  </si>
  <si>
    <t>Nelson City</t>
  </si>
  <si>
    <t>053</t>
  </si>
  <si>
    <t>Marlborough District</t>
  </si>
  <si>
    <t>054</t>
  </si>
  <si>
    <t>Kaikoura District</t>
  </si>
  <si>
    <t>055</t>
  </si>
  <si>
    <t>Buller District</t>
  </si>
  <si>
    <t>056</t>
  </si>
  <si>
    <t>Grey District</t>
  </si>
  <si>
    <t>057</t>
  </si>
  <si>
    <t>Westland District</t>
  </si>
  <si>
    <t>058</t>
  </si>
  <si>
    <t>Hurunui District</t>
  </si>
  <si>
    <t>059</t>
  </si>
  <si>
    <t>Waimakariri District</t>
  </si>
  <si>
    <t>060</t>
  </si>
  <si>
    <t>Christchurch City</t>
  </si>
  <si>
    <t>062</t>
  </si>
  <si>
    <t>Selwyn District</t>
  </si>
  <si>
    <t>063</t>
  </si>
  <si>
    <t>Ashburton District</t>
  </si>
  <si>
    <t>064</t>
  </si>
  <si>
    <t>Timaru District</t>
  </si>
  <si>
    <t>065</t>
  </si>
  <si>
    <t>Mackenzie District</t>
  </si>
  <si>
    <t>066</t>
  </si>
  <si>
    <t>Waimate District</t>
  </si>
  <si>
    <t>067</t>
  </si>
  <si>
    <t>Chatham Islands Territory</t>
  </si>
  <si>
    <t>068</t>
  </si>
  <si>
    <t>Waitaki District</t>
  </si>
  <si>
    <t>069</t>
  </si>
  <si>
    <t>Central Otago District</t>
  </si>
  <si>
    <t>070</t>
  </si>
  <si>
    <t>Queenstown-Lakes District</t>
  </si>
  <si>
    <t>071</t>
  </si>
  <si>
    <t>Dunedin City</t>
  </si>
  <si>
    <t>072</t>
  </si>
  <si>
    <t>Clutha District</t>
  </si>
  <si>
    <t>073</t>
  </si>
  <si>
    <t>Southland District</t>
  </si>
  <si>
    <t>074</t>
  </si>
  <si>
    <t>Gore District</t>
  </si>
  <si>
    <t>075</t>
  </si>
  <si>
    <t>Invercargill City</t>
  </si>
  <si>
    <t>076</t>
  </si>
  <si>
    <t>Auckland</t>
  </si>
  <si>
    <t>999</t>
  </si>
  <si>
    <t>Area Outside Territorial Authority</t>
  </si>
  <si>
    <t>061</t>
  </si>
  <si>
    <t>anz06_1d</t>
  </si>
  <si>
    <t>A</t>
  </si>
  <si>
    <t>L1 ANZSIC Industry</t>
  </si>
  <si>
    <t>Level 1 ANZSIC 2006 classification (Division)</t>
  </si>
  <si>
    <t>Agriculture, Forestry and Fishing</t>
  </si>
  <si>
    <t>B</t>
  </si>
  <si>
    <t>Mining</t>
  </si>
  <si>
    <t>C</t>
  </si>
  <si>
    <t>Manufacturing</t>
  </si>
  <si>
    <t>D</t>
  </si>
  <si>
    <t>Electricity, Gas, Water and Waste Services</t>
  </si>
  <si>
    <t>E</t>
  </si>
  <si>
    <t>Construction</t>
  </si>
  <si>
    <t>F</t>
  </si>
  <si>
    <t>Wholesale Trade</t>
  </si>
  <si>
    <t>G</t>
  </si>
  <si>
    <t>Retail Trade</t>
  </si>
  <si>
    <t>H</t>
  </si>
  <si>
    <t>Accommodation and Food Services</t>
  </si>
  <si>
    <t>I</t>
  </si>
  <si>
    <t>Transport, Postal and Warehousing</t>
  </si>
  <si>
    <t>J</t>
  </si>
  <si>
    <t>Information Media and Telecommunications</t>
  </si>
  <si>
    <t>K</t>
  </si>
  <si>
    <t>Financial and Insurance Services</t>
  </si>
  <si>
    <t>L</t>
  </si>
  <si>
    <t>Rental, Hiring and Real Estate Services</t>
  </si>
  <si>
    <t>M</t>
  </si>
  <si>
    <t>Professional, Scientific and Technical Services</t>
  </si>
  <si>
    <t>N</t>
  </si>
  <si>
    <t>Administrative and Support Services</t>
  </si>
  <si>
    <t>O</t>
  </si>
  <si>
    <t>Public Administration and Safety</t>
  </si>
  <si>
    <t>P</t>
  </si>
  <si>
    <t>Education and Training</t>
  </si>
  <si>
    <t>Q</t>
  </si>
  <si>
    <t>Health Care and Social Assistance</t>
  </si>
  <si>
    <t>R</t>
  </si>
  <si>
    <t>Arts and Recreation Services</t>
  </si>
  <si>
    <t>S</t>
  </si>
  <si>
    <t>Other Services</t>
  </si>
  <si>
    <t>anz06_2d</t>
  </si>
  <si>
    <t>A01</t>
  </si>
  <si>
    <t>L2 ANZSIC Industry</t>
  </si>
  <si>
    <t>Level 2 ANZSIC 2006 classification (Sub-division)</t>
  </si>
  <si>
    <t>Agriculture</t>
  </si>
  <si>
    <t>A02</t>
  </si>
  <si>
    <t>Aquaculture</t>
  </si>
  <si>
    <t>A03</t>
  </si>
  <si>
    <t>Forestry and Logging</t>
  </si>
  <si>
    <t>A04</t>
  </si>
  <si>
    <t>Fishing, Hunting and Trapping</t>
  </si>
  <si>
    <t>A05</t>
  </si>
  <si>
    <t>Agriculture, Forestry and Fishing Support Services</t>
  </si>
  <si>
    <t>B06</t>
  </si>
  <si>
    <t>Coal Mining</t>
  </si>
  <si>
    <t>B08</t>
  </si>
  <si>
    <t>Metal Ore Mining</t>
  </si>
  <si>
    <t>B09</t>
  </si>
  <si>
    <t>Non-Metallic Mineral Mining and Quarrying</t>
  </si>
  <si>
    <t>B10</t>
  </si>
  <si>
    <t>Exploration and Other Mining Support Services</t>
  </si>
  <si>
    <t>C11</t>
  </si>
  <si>
    <t>Food Product Manufacturing</t>
  </si>
  <si>
    <t>C12</t>
  </si>
  <si>
    <t>Beverage and Tobacco Product Manufacturing</t>
  </si>
  <si>
    <t>C13</t>
  </si>
  <si>
    <t>Textile, Leather, Clothing and Footwear Manufacturing</t>
  </si>
  <si>
    <t>C14</t>
  </si>
  <si>
    <t>Wood Product Manufacturing</t>
  </si>
  <si>
    <t>C15</t>
  </si>
  <si>
    <t>Pulp, Paper and Converted Paper Product Manufacturing</t>
  </si>
  <si>
    <t>C16</t>
  </si>
  <si>
    <t>Printing (including the Reproduction of Recorded Media)</t>
  </si>
  <si>
    <t>C17</t>
  </si>
  <si>
    <t>Petroleum and Coal Product Manufacturing</t>
  </si>
  <si>
    <t>C18</t>
  </si>
  <si>
    <t>Basic Chemical and Chemical Product Manufacturing</t>
  </si>
  <si>
    <t>C19</t>
  </si>
  <si>
    <t>Polymer Product and Rubber Product Manufacturing</t>
  </si>
  <si>
    <t>C20</t>
  </si>
  <si>
    <t>Non-Metallic Mineral Product Manufacturing</t>
  </si>
  <si>
    <t>C21</t>
  </si>
  <si>
    <t>Primary Metal and Metal Product Manufacturing</t>
  </si>
  <si>
    <t>C22</t>
  </si>
  <si>
    <t>Fabricated Metal Product Manufacturing</t>
  </si>
  <si>
    <t>C23</t>
  </si>
  <si>
    <t>Transport Equipment Manufacturing</t>
  </si>
  <si>
    <t>C24</t>
  </si>
  <si>
    <t>Machinery and Equipment Manufacturing</t>
  </si>
  <si>
    <t>C25</t>
  </si>
  <si>
    <t>Furniture and Other Manufacturing</t>
  </si>
  <si>
    <t>D26</t>
  </si>
  <si>
    <t>Electricity Supply</t>
  </si>
  <si>
    <t>D27</t>
  </si>
  <si>
    <t>Gas Supply</t>
  </si>
  <si>
    <t>D28</t>
  </si>
  <si>
    <t>Water Supply, Sewerage and Drainage Services</t>
  </si>
  <si>
    <t>D29</t>
  </si>
  <si>
    <t>Waste Collection, Treatment and Disposal Services</t>
  </si>
  <si>
    <t>E30</t>
  </si>
  <si>
    <t>Building Construction</t>
  </si>
  <si>
    <t>E31</t>
  </si>
  <si>
    <t>Heavy and Civil Engineering Construction</t>
  </si>
  <si>
    <t>E32</t>
  </si>
  <si>
    <t>Construction Services</t>
  </si>
  <si>
    <t>F33</t>
  </si>
  <si>
    <t>Basic Material Wholesaling</t>
  </si>
  <si>
    <t>F34</t>
  </si>
  <si>
    <t>Machinery and Equipment Wholesaling</t>
  </si>
  <si>
    <t>F35</t>
  </si>
  <si>
    <t>Motor Vehicle and Motor Vehicle Parts Wholesaling</t>
  </si>
  <si>
    <t>F36</t>
  </si>
  <si>
    <t>Grocery, Liquor and Tobacco Product Wholesaling</t>
  </si>
  <si>
    <t>F37</t>
  </si>
  <si>
    <t>Other Goods Wholesaling</t>
  </si>
  <si>
    <t>F38</t>
  </si>
  <si>
    <t>Commission-Based Wholesaling</t>
  </si>
  <si>
    <t>G39</t>
  </si>
  <si>
    <t>Motor Vehicle and Motor Vehicle Parts Retailing</t>
  </si>
  <si>
    <t>G40</t>
  </si>
  <si>
    <t>Fuel Retailing</t>
  </si>
  <si>
    <t>G41</t>
  </si>
  <si>
    <t>Food Retailing</t>
  </si>
  <si>
    <t>G42</t>
  </si>
  <si>
    <t>Other Store-Based Retailing</t>
  </si>
  <si>
    <t>G43</t>
  </si>
  <si>
    <t>Non-Store Retailing and Retail Commission Based Buying and/or Selling</t>
  </si>
  <si>
    <t>H44</t>
  </si>
  <si>
    <t>Accommodation</t>
  </si>
  <si>
    <t>H45</t>
  </si>
  <si>
    <t>Food and Beverage Services</t>
  </si>
  <si>
    <t>I46</t>
  </si>
  <si>
    <t>Road Transport</t>
  </si>
  <si>
    <t>I48</t>
  </si>
  <si>
    <t>Water Transport</t>
  </si>
  <si>
    <t>I49</t>
  </si>
  <si>
    <t>Air and Space Transport</t>
  </si>
  <si>
    <t>I50</t>
  </si>
  <si>
    <t>Other Transport</t>
  </si>
  <si>
    <t>I51</t>
  </si>
  <si>
    <t>Postal and Courier Pick-up and Delivery Services</t>
  </si>
  <si>
    <t>I52</t>
  </si>
  <si>
    <t>Transport Support Services</t>
  </si>
  <si>
    <t>I53</t>
  </si>
  <si>
    <t>Warehousing and Storage Services</t>
  </si>
  <si>
    <t>J54</t>
  </si>
  <si>
    <t>Publishing (except Internet and Music Publishing)</t>
  </si>
  <si>
    <t>J55</t>
  </si>
  <si>
    <t>Motion Picture and Sound Recording Activities</t>
  </si>
  <si>
    <t>J56</t>
  </si>
  <si>
    <t>Broadcasting (except Internet)</t>
  </si>
  <si>
    <t>J57</t>
  </si>
  <si>
    <t>Internet Publishing and Broadcasting</t>
  </si>
  <si>
    <t>J58</t>
  </si>
  <si>
    <t>Telecommunications Services</t>
  </si>
  <si>
    <t>J59</t>
  </si>
  <si>
    <t>Internet Service Providers, Web Search Portals and Data Processing Services</t>
  </si>
  <si>
    <t>J60</t>
  </si>
  <si>
    <t>Library and Other Information Services</t>
  </si>
  <si>
    <t>K62</t>
  </si>
  <si>
    <t>Finance</t>
  </si>
  <si>
    <t>K63</t>
  </si>
  <si>
    <t>Insurance and Superannuation Funds</t>
  </si>
  <si>
    <t>K64</t>
  </si>
  <si>
    <t>Auxiliary Finance and Insurance Services</t>
  </si>
  <si>
    <t>L66</t>
  </si>
  <si>
    <t>Rental and Hiring Services (except Real Estate)</t>
  </si>
  <si>
    <t>L67</t>
  </si>
  <si>
    <t>Property Operators and Real Estate Services</t>
  </si>
  <si>
    <t>M69</t>
  </si>
  <si>
    <t>Professional, Scientific and Technical Services (Except Computer System Design and Related Services)</t>
  </si>
  <si>
    <t>M70</t>
  </si>
  <si>
    <t>Computer System Design and Related Services</t>
  </si>
  <si>
    <t>N72</t>
  </si>
  <si>
    <t>Administrative Services</t>
  </si>
  <si>
    <t>N73</t>
  </si>
  <si>
    <t>Building Cleaning, Pest Control and Other Support Services</t>
  </si>
  <si>
    <t>O77</t>
  </si>
  <si>
    <t>Public Order, Safety and Regulatory Services</t>
  </si>
  <si>
    <t>P80</t>
  </si>
  <si>
    <t>Preschool and School Education</t>
  </si>
  <si>
    <t>P81</t>
  </si>
  <si>
    <t>Tertiary Education</t>
  </si>
  <si>
    <t>P82</t>
  </si>
  <si>
    <t>Adult, Community and Other Education</t>
  </si>
  <si>
    <t>Q84</t>
  </si>
  <si>
    <t>Hospitals</t>
  </si>
  <si>
    <t>Q85</t>
  </si>
  <si>
    <t>Medical and Other Health Care Services</t>
  </si>
  <si>
    <t>Q86</t>
  </si>
  <si>
    <t>Residential Care Services</t>
  </si>
  <si>
    <t>Q87</t>
  </si>
  <si>
    <t>Social Assistance Services</t>
  </si>
  <si>
    <t>R89</t>
  </si>
  <si>
    <t>Heritage Activities</t>
  </si>
  <si>
    <t>R90</t>
  </si>
  <si>
    <t>Creative and Performing Arts Activities</t>
  </si>
  <si>
    <t>R91</t>
  </si>
  <si>
    <t>Sports and Recreation Activities</t>
  </si>
  <si>
    <t>R92</t>
  </si>
  <si>
    <t>Gambling Activities</t>
  </si>
  <si>
    <t>S94</t>
  </si>
  <si>
    <t>Repair and Maintenance</t>
  </si>
  <si>
    <t>S95</t>
  </si>
  <si>
    <t>Personal and Other Services</t>
  </si>
  <si>
    <t>O75</t>
  </si>
  <si>
    <t>Public Administration</t>
  </si>
  <si>
    <t>I47</t>
  </si>
  <si>
    <t>Rail Transport</t>
  </si>
  <si>
    <t>B07</t>
  </si>
  <si>
    <t>Oil and Gas Extraction</t>
  </si>
  <si>
    <t>S96</t>
  </si>
  <si>
    <t>Private Households Employing Staff and Undifferentiated Goods- and Service-Producing Activities of Households for Own Use</t>
  </si>
  <si>
    <t>O76</t>
  </si>
  <si>
    <t>Defence</t>
  </si>
  <si>
    <t>firm_size</t>
  </si>
  <si>
    <t>1 (0,2]</t>
  </si>
  <si>
    <t>Firm size</t>
  </si>
  <si>
    <t>Labour input measued in FTE for employees and WP combined</t>
  </si>
  <si>
    <t>Small (up to 2 FTE)</t>
  </si>
  <si>
    <t>2 (2,5]</t>
  </si>
  <si>
    <t>Small-medium (over 2 to 5 FTE)</t>
  </si>
  <si>
    <t>3 (5,20]</t>
  </si>
  <si>
    <t>Medium (over 5 to 20 FTE)</t>
  </si>
  <si>
    <t>4 (20,100]</t>
  </si>
  <si>
    <t>Medium-large (over 20 to 100 FTE)</t>
  </si>
  <si>
    <t>5 (100,inf]</t>
  </si>
  <si>
    <t>Large (over 100 FTE)</t>
  </si>
  <si>
    <t>major_exporter</t>
  </si>
  <si>
    <t>Exporter class</t>
  </si>
  <si>
    <t>Exporter classification of business</t>
  </si>
  <si>
    <t>Minor exporter</t>
  </si>
  <si>
    <t>Major exporter</t>
  </si>
  <si>
    <t>9</t>
  </si>
  <si>
    <t>No exports</t>
  </si>
  <si>
    <t>total</t>
  </si>
  <si>
    <t>No aggregation</t>
  </si>
  <si>
    <t>urban_rural</t>
  </si>
  <si>
    <t>11</t>
  </si>
  <si>
    <t>21</t>
  </si>
  <si>
    <t>22</t>
  </si>
  <si>
    <t>31</t>
  </si>
  <si>
    <t>32</t>
  </si>
  <si>
    <t>33</t>
  </si>
  <si>
    <t>var_2</t>
  </si>
  <si>
    <t>IDI Disclaimer</t>
  </si>
  <si>
    <t>Access to the data used in this study was provided by Stats NZ under conditions designed to give effect to the 
security and confidentiality provisions of the Data and Statistics Act 2022.
 The results presented in this study are the work of the author, not Stats NZ or individual data suppliers.
 These results are not official statistics. They have been created for research purposes from the Integrated Data 
Infrastructure (IDI) and/or Longitudinal Business Database (LBD) which are carefully managed by Stats NZ. 
For more information about the [IDI and/or LBD] please visit https://www.stats.govt.nz/integrated-data/.
 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
 The data is the most up to date information available as of August 2023, and is subject to change on availability of new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</si>
</sst>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rgb="FF000000"/>
      <name val="Calibri"/>
      <family val="2"/>
      <scheme val="minor"/>
    </font>
    <font>
      <u/>
      <sz val="11"/>
      <color theme="10"/>
      <name val="Calibri"/>
    </font>
    <font>
      <b/>
      <sz val="20"/>
      <color rgb="FF000000"/>
      <name val="Calibri"/>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zoomScale="80" workbookViewId="0"/>
  </sheetViews>
  <sheetFormatPr defaultColWidth="11.42578125" defaultRowHeight="15"/>
  <cols>
    <col min="1" max="1" width="26.7109375" customWidth="1"/>
    <col min="2" max="2" width="57.7109375" customWidth="1"/>
  </cols>
  <sheetData>
    <row r="1" spans="1:2">
      <c r="A1" t="s">
        <v>0</v>
      </c>
    </row>
    <row r="2" spans="1:2">
      <c r="A2" t="s">
        <v>1</v>
      </c>
    </row>
    <row r="4" spans="1:2">
      <c r="A4" s="1" t="str">
        <f>HYPERLINK("#'measures'!A1", "Measures")</f>
        <v>Measures</v>
      </c>
      <c r="B4" t="s">
        <v>2</v>
      </c>
    </row>
    <row r="5" spans="1:2">
      <c r="A5" s="1" t="str">
        <f>HYPERLINK("#'financial_years'!A1", "Financial years")</f>
        <v>Financial years</v>
      </c>
      <c r="B5" t="s">
        <v>3</v>
      </c>
    </row>
    <row r="6" spans="1:2">
      <c r="A6" s="1" t="str">
        <f>HYPERLINK("#'ownership_flags'!A1", "Ownership flags")</f>
        <v>Ownership flags</v>
      </c>
      <c r="B6" t="s">
        <v>4</v>
      </c>
    </row>
    <row r="7" spans="1:2">
      <c r="A7" s="1" t="str">
        <f>HYPERLINK("#'aggregation_variables'!A1", "Aggregation variables")</f>
        <v>Aggregation variables</v>
      </c>
      <c r="B7" t="s">
        <v>5</v>
      </c>
    </row>
    <row r="8" spans="1:2">
      <c r="A8" s="1" t="str">
        <f>HYPERLINK("#'row_counts'!A1", "Row counts")</f>
        <v>Row counts</v>
      </c>
      <c r="B8" t="s">
        <v>6</v>
      </c>
    </row>
    <row r="9" spans="1:2">
      <c r="A9" s="1" t="str">
        <f>HYPERLINK("#'disclaimer'!A1", "Disclaimer")</f>
        <v>Disclaimer</v>
      </c>
      <c r="B9" t="s">
        <v>7</v>
      </c>
    </row>
    <row r="11" spans="1:2">
      <c r="A11" t="s">
        <v>8</v>
      </c>
    </row>
    <row r="12" spans="1:2">
      <c r="A12" t="s">
        <v>9</v>
      </c>
    </row>
    <row r="13" spans="1:2">
      <c r="A13" t="s">
        <v>10</v>
      </c>
    </row>
    <row r="14" spans="1:2">
      <c r="A14" t="s">
        <v>11</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tabSelected="1" zoomScale="80" workbookViewId="0">
      <selection sqref="A1:B7"/>
    </sheetView>
  </sheetViews>
  <sheetFormatPr defaultColWidth="11.42578125" defaultRowHeight="15"/>
  <cols>
    <col min="1" max="1" width="17.7109375" customWidth="1"/>
    <col min="2" max="2" width="85.7109375" customWidth="1"/>
  </cols>
  <sheetData>
    <row r="1" spans="1:2">
      <c r="A1" t="s">
        <v>12</v>
      </c>
      <c r="B1" t="s">
        <v>13</v>
      </c>
    </row>
    <row r="2" spans="1:2">
      <c r="A2" t="s">
        <v>14</v>
      </c>
      <c r="B2" t="s">
        <v>15</v>
      </c>
    </row>
    <row r="3" spans="1:2">
      <c r="A3" t="s">
        <v>16</v>
      </c>
      <c r="B3" t="s">
        <v>17</v>
      </c>
    </row>
    <row r="4" spans="1:2">
      <c r="A4" t="s">
        <v>18</v>
      </c>
      <c r="B4" t="s">
        <v>19</v>
      </c>
    </row>
    <row r="5" spans="1:2">
      <c r="A5" t="s">
        <v>20</v>
      </c>
      <c r="B5" t="s">
        <v>21</v>
      </c>
    </row>
    <row r="6" spans="1:2">
      <c r="A6" t="s">
        <v>22</v>
      </c>
      <c r="B6" t="s">
        <v>23</v>
      </c>
    </row>
    <row r="7" spans="1:2">
      <c r="A7" t="s">
        <v>24</v>
      </c>
      <c r="B7" t="s">
        <v>25</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zoomScale="80" workbookViewId="0">
      <selection activeCell="B1" sqref="B1"/>
    </sheetView>
  </sheetViews>
  <sheetFormatPr defaultColWidth="11.42578125" defaultRowHeight="15"/>
  <cols>
    <col min="1" max="1" width="12.7109375" customWidth="1"/>
    <col min="2" max="2" width="9.7109375" customWidth="1"/>
  </cols>
  <sheetData>
    <row r="1" spans="1:2">
      <c r="A1" t="s">
        <v>26</v>
      </c>
      <c r="B1" t="s">
        <v>27</v>
      </c>
    </row>
    <row r="2" spans="1:2">
      <c r="A2">
        <v>200503</v>
      </c>
      <c r="B2">
        <v>32967</v>
      </c>
    </row>
    <row r="3" spans="1:2">
      <c r="A3">
        <v>200603</v>
      </c>
      <c r="B3">
        <v>33004</v>
      </c>
    </row>
    <row r="4" spans="1:2">
      <c r="A4">
        <v>200703</v>
      </c>
      <c r="B4">
        <v>32994</v>
      </c>
    </row>
    <row r="5" spans="1:2">
      <c r="A5">
        <v>200803</v>
      </c>
      <c r="B5">
        <v>33041</v>
      </c>
    </row>
    <row r="6" spans="1:2">
      <c r="A6">
        <v>200903</v>
      </c>
      <c r="B6">
        <v>32967</v>
      </c>
    </row>
    <row r="7" spans="1:2">
      <c r="A7">
        <v>201003</v>
      </c>
      <c r="B7">
        <v>32837</v>
      </c>
    </row>
    <row r="8" spans="1:2">
      <c r="A8">
        <v>201103</v>
      </c>
      <c r="B8">
        <v>32975</v>
      </c>
    </row>
    <row r="9" spans="1:2">
      <c r="A9">
        <v>201203</v>
      </c>
      <c r="B9">
        <v>32850</v>
      </c>
    </row>
    <row r="10" spans="1:2">
      <c r="A10">
        <v>201303</v>
      </c>
      <c r="B10">
        <v>32863</v>
      </c>
    </row>
    <row r="11" spans="1:2">
      <c r="A11">
        <v>201403</v>
      </c>
      <c r="B11">
        <v>33008</v>
      </c>
    </row>
    <row r="12" spans="1:2">
      <c r="A12">
        <v>201503</v>
      </c>
      <c r="B12">
        <v>33047</v>
      </c>
    </row>
    <row r="13" spans="1:2">
      <c r="A13">
        <v>201603</v>
      </c>
      <c r="B13">
        <v>32900</v>
      </c>
    </row>
    <row r="14" spans="1:2">
      <c r="A14">
        <v>201703</v>
      </c>
      <c r="B14">
        <v>32904</v>
      </c>
    </row>
    <row r="15" spans="1:2">
      <c r="A15">
        <v>201803</v>
      </c>
      <c r="B15">
        <v>32863</v>
      </c>
    </row>
    <row r="16" spans="1:2">
      <c r="A16">
        <v>201903</v>
      </c>
      <c r="B16">
        <v>32920</v>
      </c>
    </row>
    <row r="17" spans="1:2">
      <c r="A17">
        <v>202003</v>
      </c>
      <c r="B17">
        <v>32949</v>
      </c>
    </row>
    <row r="18" spans="1:2">
      <c r="A18">
        <v>202103</v>
      </c>
      <c r="B18">
        <v>32985</v>
      </c>
    </row>
    <row r="19" spans="1:2">
      <c r="A19">
        <v>202203</v>
      </c>
      <c r="B19">
        <v>33007</v>
      </c>
    </row>
    <row r="20" spans="1:2">
      <c r="A20">
        <v>202303</v>
      </c>
      <c r="B20">
        <v>32800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0"/>
  <sheetViews>
    <sheetView zoomScale="80" workbookViewId="0">
      <selection activeCell="A6" sqref="A6:E8"/>
    </sheetView>
  </sheetViews>
  <sheetFormatPr defaultColWidth="11.42578125" defaultRowHeight="15"/>
  <cols>
    <col min="1" max="1" width="31.7109375" customWidth="1"/>
    <col min="2" max="2" width="24.7109375" customWidth="1"/>
    <col min="3" max="3" width="44.7109375" customWidth="1"/>
    <col min="4" max="4" width="118.7109375" customWidth="1"/>
    <col min="5" max="5" width="44.7109375" customWidth="1"/>
  </cols>
  <sheetData>
    <row r="1" spans="1:5">
      <c r="A1" t="s">
        <v>28</v>
      </c>
      <c r="B1" t="s">
        <v>29</v>
      </c>
      <c r="C1" t="s">
        <v>30</v>
      </c>
      <c r="D1" t="s">
        <v>31</v>
      </c>
      <c r="E1" t="s">
        <v>32</v>
      </c>
    </row>
    <row r="2" spans="1:5">
      <c r="A2" t="s">
        <v>33</v>
      </c>
      <c r="B2" t="s">
        <v>33</v>
      </c>
      <c r="C2" t="s">
        <v>34</v>
      </c>
      <c r="D2" t="s">
        <v>35</v>
      </c>
      <c r="E2" t="s">
        <v>36</v>
      </c>
    </row>
    <row r="3" spans="1:5">
      <c r="A3" t="s">
        <v>37</v>
      </c>
      <c r="B3" t="s">
        <v>33</v>
      </c>
      <c r="C3" t="s">
        <v>38</v>
      </c>
      <c r="D3" t="s">
        <v>39</v>
      </c>
      <c r="E3" t="s">
        <v>40</v>
      </c>
    </row>
    <row r="4" spans="1:5">
      <c r="A4" t="s">
        <v>41</v>
      </c>
      <c r="B4" t="s">
        <v>42</v>
      </c>
      <c r="C4" t="s">
        <v>43</v>
      </c>
      <c r="D4" t="s">
        <v>44</v>
      </c>
      <c r="E4" t="s">
        <v>45</v>
      </c>
    </row>
    <row r="5" spans="1:5">
      <c r="A5" t="s">
        <v>41</v>
      </c>
      <c r="B5" t="s">
        <v>46</v>
      </c>
      <c r="C5" t="s">
        <v>43</v>
      </c>
      <c r="D5" t="s">
        <v>44</v>
      </c>
      <c r="E5" t="s">
        <v>47</v>
      </c>
    </row>
    <row r="6" spans="1:5">
      <c r="A6" t="s">
        <v>48</v>
      </c>
      <c r="B6" t="s">
        <v>42</v>
      </c>
      <c r="C6" t="s">
        <v>49</v>
      </c>
      <c r="D6" t="s">
        <v>50</v>
      </c>
      <c r="E6" t="s">
        <v>51</v>
      </c>
    </row>
    <row r="7" spans="1:5">
      <c r="A7" t="s">
        <v>48</v>
      </c>
      <c r="B7" t="s">
        <v>46</v>
      </c>
      <c r="C7" t="s">
        <v>49</v>
      </c>
      <c r="D7" t="s">
        <v>50</v>
      </c>
      <c r="E7" t="s">
        <v>52</v>
      </c>
    </row>
    <row r="8" spans="1:5">
      <c r="A8" t="s">
        <v>48</v>
      </c>
      <c r="B8" t="s">
        <v>53</v>
      </c>
      <c r="C8" t="s">
        <v>49</v>
      </c>
      <c r="D8" t="s">
        <v>50</v>
      </c>
      <c r="E8" t="s">
        <v>54</v>
      </c>
    </row>
    <row r="9" spans="1:5">
      <c r="A9" t="s">
        <v>55</v>
      </c>
      <c r="B9" t="s">
        <v>42</v>
      </c>
      <c r="C9" t="s">
        <v>56</v>
      </c>
      <c r="D9" t="s">
        <v>57</v>
      </c>
      <c r="E9" t="s">
        <v>45</v>
      </c>
    </row>
    <row r="10" spans="1:5">
      <c r="A10" t="s">
        <v>55</v>
      </c>
      <c r="B10" t="s">
        <v>46</v>
      </c>
      <c r="C10" t="s">
        <v>56</v>
      </c>
      <c r="D10" t="s">
        <v>57</v>
      </c>
      <c r="E10" t="s">
        <v>47</v>
      </c>
    </row>
    <row r="11" spans="1:5">
      <c r="A11" t="s">
        <v>58</v>
      </c>
      <c r="B11" t="s">
        <v>42</v>
      </c>
      <c r="D11" t="s">
        <v>59</v>
      </c>
      <c r="E11" t="s">
        <v>51</v>
      </c>
    </row>
    <row r="12" spans="1:5">
      <c r="A12" t="s">
        <v>58</v>
      </c>
      <c r="B12" t="s">
        <v>46</v>
      </c>
      <c r="D12" t="s">
        <v>59</v>
      </c>
      <c r="E12" t="s">
        <v>52</v>
      </c>
    </row>
    <row r="13" spans="1:5">
      <c r="A13" t="s">
        <v>58</v>
      </c>
      <c r="B13" t="s">
        <v>53</v>
      </c>
      <c r="D13" t="s">
        <v>59</v>
      </c>
      <c r="E13" t="s">
        <v>54</v>
      </c>
    </row>
    <row r="14" spans="1:5">
      <c r="A14" t="s">
        <v>60</v>
      </c>
      <c r="B14" t="s">
        <v>42</v>
      </c>
      <c r="C14" t="s">
        <v>61</v>
      </c>
      <c r="D14" t="s">
        <v>62</v>
      </c>
      <c r="E14" t="s">
        <v>63</v>
      </c>
    </row>
    <row r="15" spans="1:5">
      <c r="A15" t="s">
        <v>60</v>
      </c>
      <c r="B15" t="s">
        <v>46</v>
      </c>
      <c r="C15" t="s">
        <v>61</v>
      </c>
      <c r="D15" t="s">
        <v>62</v>
      </c>
      <c r="E15" t="s">
        <v>64</v>
      </c>
    </row>
    <row r="16" spans="1:5">
      <c r="A16" t="s">
        <v>65</v>
      </c>
      <c r="B16" t="s">
        <v>42</v>
      </c>
      <c r="C16" t="s">
        <v>66</v>
      </c>
      <c r="D16" t="s">
        <v>67</v>
      </c>
      <c r="E16" t="s">
        <v>68</v>
      </c>
    </row>
    <row r="17" spans="1:5">
      <c r="A17" t="s">
        <v>65</v>
      </c>
      <c r="B17" t="s">
        <v>46</v>
      </c>
      <c r="C17" t="s">
        <v>66</v>
      </c>
      <c r="D17" t="s">
        <v>67</v>
      </c>
      <c r="E17" t="s">
        <v>69</v>
      </c>
    </row>
    <row r="18" spans="1:5">
      <c r="A18" t="s">
        <v>65</v>
      </c>
      <c r="B18" t="s">
        <v>53</v>
      </c>
      <c r="C18" t="s">
        <v>66</v>
      </c>
      <c r="D18" t="s">
        <v>67</v>
      </c>
      <c r="E18" t="s">
        <v>54</v>
      </c>
    </row>
    <row r="19" spans="1:5">
      <c r="A19" t="s">
        <v>70</v>
      </c>
      <c r="B19" t="s">
        <v>42</v>
      </c>
      <c r="C19" t="s">
        <v>71</v>
      </c>
      <c r="D19" t="s">
        <v>72</v>
      </c>
      <c r="E19" t="s">
        <v>73</v>
      </c>
    </row>
    <row r="20" spans="1:5">
      <c r="A20" t="s">
        <v>70</v>
      </c>
      <c r="B20" t="s">
        <v>46</v>
      </c>
      <c r="C20" t="s">
        <v>71</v>
      </c>
      <c r="D20" t="s">
        <v>72</v>
      </c>
      <c r="E20" t="s">
        <v>74</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10"/>
  <sheetViews>
    <sheetView zoomScale="80" workbookViewId="0">
      <selection activeCell="E10" sqref="E10"/>
    </sheetView>
  </sheetViews>
  <sheetFormatPr defaultColWidth="11.42578125" defaultRowHeight="15"/>
  <cols>
    <col min="1" max="1" width="26.7109375" customWidth="1"/>
    <col min="2" max="2" width="16.7109375" customWidth="1"/>
    <col min="3" max="3" width="26.7109375" customWidth="1"/>
    <col min="4" max="4" width="62.7109375" customWidth="1"/>
    <col min="5" max="5" width="126.7109375" customWidth="1"/>
  </cols>
  <sheetData>
    <row r="1" spans="1:5">
      <c r="A1" t="s">
        <v>75</v>
      </c>
      <c r="B1" t="s">
        <v>76</v>
      </c>
      <c r="C1" t="s">
        <v>77</v>
      </c>
      <c r="D1" t="s">
        <v>78</v>
      </c>
      <c r="E1" t="s">
        <v>79</v>
      </c>
    </row>
    <row r="2" spans="1:5">
      <c r="A2" t="s">
        <v>80</v>
      </c>
      <c r="B2" t="s">
        <v>81</v>
      </c>
      <c r="C2" t="s">
        <v>82</v>
      </c>
      <c r="D2" t="s">
        <v>83</v>
      </c>
      <c r="E2" t="s">
        <v>84</v>
      </c>
    </row>
    <row r="3" spans="1:5">
      <c r="A3" t="s">
        <v>80</v>
      </c>
      <c r="B3" t="s">
        <v>85</v>
      </c>
      <c r="C3" t="s">
        <v>82</v>
      </c>
      <c r="D3" t="s">
        <v>83</v>
      </c>
      <c r="E3" t="s">
        <v>86</v>
      </c>
    </row>
    <row r="4" spans="1:5">
      <c r="A4" t="s">
        <v>80</v>
      </c>
      <c r="B4" t="s">
        <v>87</v>
      </c>
      <c r="C4" t="s">
        <v>82</v>
      </c>
      <c r="D4" t="s">
        <v>83</v>
      </c>
      <c r="E4" t="s">
        <v>88</v>
      </c>
    </row>
    <row r="5" spans="1:5">
      <c r="A5" t="s">
        <v>80</v>
      </c>
      <c r="B5" t="s">
        <v>89</v>
      </c>
      <c r="C5" t="s">
        <v>82</v>
      </c>
      <c r="D5" t="s">
        <v>83</v>
      </c>
      <c r="E5" t="s">
        <v>90</v>
      </c>
    </row>
    <row r="6" spans="1:5">
      <c r="A6" t="s">
        <v>80</v>
      </c>
      <c r="B6" t="s">
        <v>91</v>
      </c>
      <c r="C6" t="s">
        <v>82</v>
      </c>
      <c r="D6" t="s">
        <v>83</v>
      </c>
      <c r="E6" t="s">
        <v>92</v>
      </c>
    </row>
    <row r="7" spans="1:5">
      <c r="A7" t="s">
        <v>80</v>
      </c>
      <c r="B7" t="s">
        <v>93</v>
      </c>
      <c r="C7" t="s">
        <v>82</v>
      </c>
      <c r="D7" t="s">
        <v>83</v>
      </c>
      <c r="E7" t="s">
        <v>94</v>
      </c>
    </row>
    <row r="8" spans="1:5">
      <c r="A8" t="s">
        <v>80</v>
      </c>
      <c r="B8" t="s">
        <v>95</v>
      </c>
      <c r="C8" t="s">
        <v>82</v>
      </c>
      <c r="D8" t="s">
        <v>83</v>
      </c>
      <c r="E8" t="s">
        <v>96</v>
      </c>
    </row>
    <row r="9" spans="1:5">
      <c r="A9" t="s">
        <v>80</v>
      </c>
      <c r="B9" t="s">
        <v>97</v>
      </c>
      <c r="C9" t="s">
        <v>82</v>
      </c>
      <c r="D9" t="s">
        <v>83</v>
      </c>
      <c r="E9" t="s">
        <v>98</v>
      </c>
    </row>
    <row r="10" spans="1:5">
      <c r="A10" t="s">
        <v>80</v>
      </c>
      <c r="B10" t="s">
        <v>99</v>
      </c>
      <c r="C10" t="s">
        <v>82</v>
      </c>
      <c r="D10" t="s">
        <v>83</v>
      </c>
      <c r="E10" t="s">
        <v>100</v>
      </c>
    </row>
    <row r="11" spans="1:5">
      <c r="A11" t="s">
        <v>80</v>
      </c>
      <c r="B11" t="s">
        <v>101</v>
      </c>
      <c r="C11" t="s">
        <v>82</v>
      </c>
      <c r="D11" t="s">
        <v>83</v>
      </c>
      <c r="E11" t="s">
        <v>102</v>
      </c>
    </row>
    <row r="12" spans="1:5">
      <c r="A12" t="s">
        <v>80</v>
      </c>
      <c r="B12" t="s">
        <v>103</v>
      </c>
      <c r="C12" t="s">
        <v>82</v>
      </c>
      <c r="D12" t="s">
        <v>83</v>
      </c>
      <c r="E12" t="s">
        <v>104</v>
      </c>
    </row>
    <row r="13" spans="1:5">
      <c r="A13" t="s">
        <v>80</v>
      </c>
      <c r="B13" t="s">
        <v>105</v>
      </c>
      <c r="C13" t="s">
        <v>82</v>
      </c>
      <c r="D13" t="s">
        <v>83</v>
      </c>
      <c r="E13" t="s">
        <v>106</v>
      </c>
    </row>
    <row r="14" spans="1:5">
      <c r="A14" t="s">
        <v>80</v>
      </c>
      <c r="B14" t="s">
        <v>107</v>
      </c>
      <c r="C14" t="s">
        <v>82</v>
      </c>
      <c r="D14" t="s">
        <v>83</v>
      </c>
      <c r="E14" t="s">
        <v>108</v>
      </c>
    </row>
    <row r="15" spans="1:5">
      <c r="A15" t="s">
        <v>80</v>
      </c>
      <c r="B15" t="s">
        <v>109</v>
      </c>
      <c r="C15" t="s">
        <v>82</v>
      </c>
      <c r="D15" t="s">
        <v>83</v>
      </c>
      <c r="E15" t="s">
        <v>110</v>
      </c>
    </row>
    <row r="16" spans="1:5">
      <c r="A16" t="s">
        <v>80</v>
      </c>
      <c r="B16" t="s">
        <v>111</v>
      </c>
      <c r="C16" t="s">
        <v>82</v>
      </c>
      <c r="D16" t="s">
        <v>83</v>
      </c>
      <c r="E16" t="s">
        <v>112</v>
      </c>
    </row>
    <row r="17" spans="1:5">
      <c r="A17" t="s">
        <v>80</v>
      </c>
      <c r="B17" t="s">
        <v>113</v>
      </c>
      <c r="C17" t="s">
        <v>82</v>
      </c>
      <c r="D17" t="s">
        <v>83</v>
      </c>
      <c r="E17" t="s">
        <v>114</v>
      </c>
    </row>
    <row r="18" spans="1:5">
      <c r="A18" t="s">
        <v>80</v>
      </c>
      <c r="B18" t="s">
        <v>115</v>
      </c>
      <c r="C18" t="s">
        <v>82</v>
      </c>
      <c r="D18" t="s">
        <v>83</v>
      </c>
      <c r="E18" t="s">
        <v>116</v>
      </c>
    </row>
    <row r="19" spans="1:5">
      <c r="A19" t="s">
        <v>117</v>
      </c>
      <c r="B19" t="s">
        <v>118</v>
      </c>
      <c r="C19" t="s">
        <v>119</v>
      </c>
      <c r="D19" t="s">
        <v>120</v>
      </c>
      <c r="E19" t="s">
        <v>121</v>
      </c>
    </row>
    <row r="20" spans="1:5">
      <c r="A20" t="s">
        <v>117</v>
      </c>
      <c r="B20" t="s">
        <v>122</v>
      </c>
      <c r="C20" t="s">
        <v>119</v>
      </c>
      <c r="D20" t="s">
        <v>120</v>
      </c>
      <c r="E20" t="s">
        <v>123</v>
      </c>
    </row>
    <row r="21" spans="1:5">
      <c r="A21" t="s">
        <v>117</v>
      </c>
      <c r="B21" t="s">
        <v>124</v>
      </c>
      <c r="C21" t="s">
        <v>119</v>
      </c>
      <c r="D21" t="s">
        <v>120</v>
      </c>
      <c r="E21" t="s">
        <v>125</v>
      </c>
    </row>
    <row r="22" spans="1:5">
      <c r="A22" t="s">
        <v>117</v>
      </c>
      <c r="B22" t="s">
        <v>126</v>
      </c>
      <c r="C22" t="s">
        <v>119</v>
      </c>
      <c r="D22" t="s">
        <v>120</v>
      </c>
      <c r="E22" t="s">
        <v>127</v>
      </c>
    </row>
    <row r="23" spans="1:5">
      <c r="A23" t="s">
        <v>117</v>
      </c>
      <c r="B23" t="s">
        <v>128</v>
      </c>
      <c r="C23" t="s">
        <v>119</v>
      </c>
      <c r="D23" t="s">
        <v>120</v>
      </c>
      <c r="E23" t="s">
        <v>129</v>
      </c>
    </row>
    <row r="24" spans="1:5">
      <c r="A24" t="s">
        <v>117</v>
      </c>
      <c r="B24" t="s">
        <v>130</v>
      </c>
      <c r="C24" t="s">
        <v>119</v>
      </c>
      <c r="D24" t="s">
        <v>120</v>
      </c>
      <c r="E24" t="s">
        <v>131</v>
      </c>
    </row>
    <row r="25" spans="1:5">
      <c r="A25" t="s">
        <v>117</v>
      </c>
      <c r="B25" t="s">
        <v>132</v>
      </c>
      <c r="C25" t="s">
        <v>119</v>
      </c>
      <c r="D25" t="s">
        <v>120</v>
      </c>
      <c r="E25" t="s">
        <v>133</v>
      </c>
    </row>
    <row r="26" spans="1:5">
      <c r="A26" t="s">
        <v>117</v>
      </c>
      <c r="B26" t="s">
        <v>134</v>
      </c>
      <c r="C26" t="s">
        <v>119</v>
      </c>
      <c r="D26" t="s">
        <v>120</v>
      </c>
      <c r="E26" t="s">
        <v>135</v>
      </c>
    </row>
    <row r="27" spans="1:5">
      <c r="A27" t="s">
        <v>117</v>
      </c>
      <c r="B27" t="s">
        <v>136</v>
      </c>
      <c r="C27" t="s">
        <v>119</v>
      </c>
      <c r="D27" t="s">
        <v>120</v>
      </c>
      <c r="E27" t="s">
        <v>137</v>
      </c>
    </row>
    <row r="28" spans="1:5">
      <c r="A28" t="s">
        <v>117</v>
      </c>
      <c r="B28" t="s">
        <v>138</v>
      </c>
      <c r="C28" t="s">
        <v>119</v>
      </c>
      <c r="D28" t="s">
        <v>120</v>
      </c>
      <c r="E28" t="s">
        <v>139</v>
      </c>
    </row>
    <row r="29" spans="1:5">
      <c r="A29" t="s">
        <v>117</v>
      </c>
      <c r="B29" t="s">
        <v>140</v>
      </c>
      <c r="C29" t="s">
        <v>119</v>
      </c>
      <c r="D29" t="s">
        <v>120</v>
      </c>
      <c r="E29" t="s">
        <v>141</v>
      </c>
    </row>
    <row r="30" spans="1:5">
      <c r="A30" t="s">
        <v>117</v>
      </c>
      <c r="B30" t="s">
        <v>142</v>
      </c>
      <c r="C30" t="s">
        <v>119</v>
      </c>
      <c r="D30" t="s">
        <v>120</v>
      </c>
      <c r="E30" t="s">
        <v>143</v>
      </c>
    </row>
    <row r="31" spans="1:5">
      <c r="A31" t="s">
        <v>117</v>
      </c>
      <c r="B31" t="s">
        <v>144</v>
      </c>
      <c r="C31" t="s">
        <v>119</v>
      </c>
      <c r="D31" t="s">
        <v>120</v>
      </c>
      <c r="E31" t="s">
        <v>145</v>
      </c>
    </row>
    <row r="32" spans="1:5">
      <c r="A32" t="s">
        <v>117</v>
      </c>
      <c r="B32" t="s">
        <v>146</v>
      </c>
      <c r="C32" t="s">
        <v>119</v>
      </c>
      <c r="D32" t="s">
        <v>120</v>
      </c>
      <c r="E32" t="s">
        <v>147</v>
      </c>
    </row>
    <row r="33" spans="1:5">
      <c r="A33" t="s">
        <v>117</v>
      </c>
      <c r="B33" t="s">
        <v>148</v>
      </c>
      <c r="C33" t="s">
        <v>119</v>
      </c>
      <c r="D33" t="s">
        <v>120</v>
      </c>
      <c r="E33" t="s">
        <v>149</v>
      </c>
    </row>
    <row r="34" spans="1:5">
      <c r="A34" t="s">
        <v>117</v>
      </c>
      <c r="B34" t="s">
        <v>150</v>
      </c>
      <c r="C34" t="s">
        <v>119</v>
      </c>
      <c r="D34" t="s">
        <v>120</v>
      </c>
      <c r="E34" t="s">
        <v>151</v>
      </c>
    </row>
    <row r="35" spans="1:5">
      <c r="A35" t="s">
        <v>117</v>
      </c>
      <c r="B35" t="s">
        <v>152</v>
      </c>
      <c r="C35" t="s">
        <v>119</v>
      </c>
      <c r="D35" t="s">
        <v>120</v>
      </c>
      <c r="E35" t="s">
        <v>153</v>
      </c>
    </row>
    <row r="36" spans="1:5">
      <c r="A36" t="s">
        <v>117</v>
      </c>
      <c r="B36" t="s">
        <v>154</v>
      </c>
      <c r="C36" t="s">
        <v>119</v>
      </c>
      <c r="D36" t="s">
        <v>120</v>
      </c>
      <c r="E36" t="s">
        <v>155</v>
      </c>
    </row>
    <row r="37" spans="1:5">
      <c r="A37" t="s">
        <v>117</v>
      </c>
      <c r="B37" t="s">
        <v>156</v>
      </c>
      <c r="C37" t="s">
        <v>119</v>
      </c>
      <c r="D37" t="s">
        <v>120</v>
      </c>
      <c r="E37" t="s">
        <v>157</v>
      </c>
    </row>
    <row r="38" spans="1:5">
      <c r="A38" t="s">
        <v>117</v>
      </c>
      <c r="B38" t="s">
        <v>158</v>
      </c>
      <c r="C38" t="s">
        <v>119</v>
      </c>
      <c r="D38" t="s">
        <v>120</v>
      </c>
      <c r="E38" t="s">
        <v>159</v>
      </c>
    </row>
    <row r="39" spans="1:5">
      <c r="A39" t="s">
        <v>117</v>
      </c>
      <c r="B39" t="s">
        <v>160</v>
      </c>
      <c r="C39" t="s">
        <v>119</v>
      </c>
      <c r="D39" t="s">
        <v>120</v>
      </c>
      <c r="E39" t="s">
        <v>161</v>
      </c>
    </row>
    <row r="40" spans="1:5">
      <c r="A40" t="s">
        <v>117</v>
      </c>
      <c r="B40" t="s">
        <v>162</v>
      </c>
      <c r="C40" t="s">
        <v>119</v>
      </c>
      <c r="D40" t="s">
        <v>120</v>
      </c>
      <c r="E40" t="s">
        <v>163</v>
      </c>
    </row>
    <row r="41" spans="1:5">
      <c r="A41" t="s">
        <v>117</v>
      </c>
      <c r="B41" t="s">
        <v>164</v>
      </c>
      <c r="C41" t="s">
        <v>119</v>
      </c>
      <c r="D41" t="s">
        <v>120</v>
      </c>
      <c r="E41" t="s">
        <v>165</v>
      </c>
    </row>
    <row r="42" spans="1:5">
      <c r="A42" t="s">
        <v>117</v>
      </c>
      <c r="B42" t="s">
        <v>166</v>
      </c>
      <c r="C42" t="s">
        <v>119</v>
      </c>
      <c r="D42" t="s">
        <v>120</v>
      </c>
      <c r="E42" t="s">
        <v>167</v>
      </c>
    </row>
    <row r="43" spans="1:5">
      <c r="A43" t="s">
        <v>117</v>
      </c>
      <c r="B43" t="s">
        <v>168</v>
      </c>
      <c r="C43" t="s">
        <v>119</v>
      </c>
      <c r="D43" t="s">
        <v>120</v>
      </c>
      <c r="E43" t="s">
        <v>169</v>
      </c>
    </row>
    <row r="44" spans="1:5">
      <c r="A44" t="s">
        <v>117</v>
      </c>
      <c r="B44" t="s">
        <v>170</v>
      </c>
      <c r="C44" t="s">
        <v>119</v>
      </c>
      <c r="D44" t="s">
        <v>120</v>
      </c>
      <c r="E44" t="s">
        <v>171</v>
      </c>
    </row>
    <row r="45" spans="1:5">
      <c r="A45" t="s">
        <v>117</v>
      </c>
      <c r="B45" t="s">
        <v>172</v>
      </c>
      <c r="C45" t="s">
        <v>119</v>
      </c>
      <c r="D45" t="s">
        <v>120</v>
      </c>
      <c r="E45" t="s">
        <v>173</v>
      </c>
    </row>
    <row r="46" spans="1:5">
      <c r="A46" t="s">
        <v>117</v>
      </c>
      <c r="B46" t="s">
        <v>174</v>
      </c>
      <c r="C46" t="s">
        <v>119</v>
      </c>
      <c r="D46" t="s">
        <v>120</v>
      </c>
      <c r="E46" t="s">
        <v>175</v>
      </c>
    </row>
    <row r="47" spans="1:5">
      <c r="A47" t="s">
        <v>117</v>
      </c>
      <c r="B47" t="s">
        <v>176</v>
      </c>
      <c r="C47" t="s">
        <v>119</v>
      </c>
      <c r="D47" t="s">
        <v>120</v>
      </c>
      <c r="E47" t="s">
        <v>177</v>
      </c>
    </row>
    <row r="48" spans="1:5">
      <c r="A48" t="s">
        <v>117</v>
      </c>
      <c r="B48" t="s">
        <v>178</v>
      </c>
      <c r="C48" t="s">
        <v>119</v>
      </c>
      <c r="D48" t="s">
        <v>120</v>
      </c>
      <c r="E48" t="s">
        <v>179</v>
      </c>
    </row>
    <row r="49" spans="1:5">
      <c r="A49" t="s">
        <v>117</v>
      </c>
      <c r="B49" t="s">
        <v>180</v>
      </c>
      <c r="C49" t="s">
        <v>119</v>
      </c>
      <c r="D49" t="s">
        <v>120</v>
      </c>
      <c r="E49" t="s">
        <v>181</v>
      </c>
    </row>
    <row r="50" spans="1:5">
      <c r="A50" t="s">
        <v>117</v>
      </c>
      <c r="B50" t="s">
        <v>182</v>
      </c>
      <c r="C50" t="s">
        <v>119</v>
      </c>
      <c r="D50" t="s">
        <v>120</v>
      </c>
      <c r="E50" t="s">
        <v>183</v>
      </c>
    </row>
    <row r="51" spans="1:5">
      <c r="A51" t="s">
        <v>117</v>
      </c>
      <c r="B51" t="s">
        <v>184</v>
      </c>
      <c r="C51" t="s">
        <v>119</v>
      </c>
      <c r="D51" t="s">
        <v>120</v>
      </c>
      <c r="E51" t="s">
        <v>185</v>
      </c>
    </row>
    <row r="52" spans="1:5">
      <c r="A52" t="s">
        <v>117</v>
      </c>
      <c r="B52" t="s">
        <v>186</v>
      </c>
      <c r="C52" t="s">
        <v>119</v>
      </c>
      <c r="D52" t="s">
        <v>120</v>
      </c>
      <c r="E52" t="s">
        <v>187</v>
      </c>
    </row>
    <row r="53" spans="1:5">
      <c r="A53" t="s">
        <v>117</v>
      </c>
      <c r="B53" t="s">
        <v>188</v>
      </c>
      <c r="C53" t="s">
        <v>119</v>
      </c>
      <c r="D53" t="s">
        <v>120</v>
      </c>
      <c r="E53" t="s">
        <v>189</v>
      </c>
    </row>
    <row r="54" spans="1:5">
      <c r="A54" t="s">
        <v>117</v>
      </c>
      <c r="B54" t="s">
        <v>190</v>
      </c>
      <c r="C54" t="s">
        <v>119</v>
      </c>
      <c r="D54" t="s">
        <v>120</v>
      </c>
      <c r="E54" t="s">
        <v>191</v>
      </c>
    </row>
    <row r="55" spans="1:5">
      <c r="A55" t="s">
        <v>117</v>
      </c>
      <c r="B55" t="s">
        <v>192</v>
      </c>
      <c r="C55" t="s">
        <v>119</v>
      </c>
      <c r="D55" t="s">
        <v>120</v>
      </c>
      <c r="E55" t="s">
        <v>193</v>
      </c>
    </row>
    <row r="56" spans="1:5">
      <c r="A56" t="s">
        <v>117</v>
      </c>
      <c r="B56" t="s">
        <v>194</v>
      </c>
      <c r="C56" t="s">
        <v>119</v>
      </c>
      <c r="D56" t="s">
        <v>120</v>
      </c>
      <c r="E56" t="s">
        <v>195</v>
      </c>
    </row>
    <row r="57" spans="1:5">
      <c r="A57" t="s">
        <v>117</v>
      </c>
      <c r="B57" t="s">
        <v>196</v>
      </c>
      <c r="C57" t="s">
        <v>119</v>
      </c>
      <c r="D57" t="s">
        <v>120</v>
      </c>
      <c r="E57" t="s">
        <v>197</v>
      </c>
    </row>
    <row r="58" spans="1:5">
      <c r="A58" t="s">
        <v>117</v>
      </c>
      <c r="B58" t="s">
        <v>198</v>
      </c>
      <c r="C58" t="s">
        <v>119</v>
      </c>
      <c r="D58" t="s">
        <v>120</v>
      </c>
      <c r="E58" t="s">
        <v>199</v>
      </c>
    </row>
    <row r="59" spans="1:5">
      <c r="A59" t="s">
        <v>117</v>
      </c>
      <c r="B59" t="s">
        <v>200</v>
      </c>
      <c r="C59" t="s">
        <v>119</v>
      </c>
      <c r="D59" t="s">
        <v>120</v>
      </c>
      <c r="E59" t="s">
        <v>201</v>
      </c>
    </row>
    <row r="60" spans="1:5">
      <c r="A60" t="s">
        <v>117</v>
      </c>
      <c r="B60" t="s">
        <v>202</v>
      </c>
      <c r="C60" t="s">
        <v>119</v>
      </c>
      <c r="D60" t="s">
        <v>120</v>
      </c>
      <c r="E60" t="s">
        <v>203</v>
      </c>
    </row>
    <row r="61" spans="1:5">
      <c r="A61" t="s">
        <v>117</v>
      </c>
      <c r="B61" t="s">
        <v>204</v>
      </c>
      <c r="C61" t="s">
        <v>119</v>
      </c>
      <c r="D61" t="s">
        <v>120</v>
      </c>
      <c r="E61" t="s">
        <v>205</v>
      </c>
    </row>
    <row r="62" spans="1:5">
      <c r="A62" t="s">
        <v>117</v>
      </c>
      <c r="B62" t="s">
        <v>206</v>
      </c>
      <c r="C62" t="s">
        <v>119</v>
      </c>
      <c r="D62" t="s">
        <v>120</v>
      </c>
      <c r="E62" t="s">
        <v>207</v>
      </c>
    </row>
    <row r="63" spans="1:5">
      <c r="A63" t="s">
        <v>117</v>
      </c>
      <c r="B63" t="s">
        <v>208</v>
      </c>
      <c r="C63" t="s">
        <v>119</v>
      </c>
      <c r="D63" t="s">
        <v>120</v>
      </c>
      <c r="E63" t="s">
        <v>209</v>
      </c>
    </row>
    <row r="64" spans="1:5">
      <c r="A64" t="s">
        <v>117</v>
      </c>
      <c r="B64" t="s">
        <v>210</v>
      </c>
      <c r="C64" t="s">
        <v>119</v>
      </c>
      <c r="D64" t="s">
        <v>120</v>
      </c>
      <c r="E64" t="s">
        <v>211</v>
      </c>
    </row>
    <row r="65" spans="1:5">
      <c r="A65" t="s">
        <v>117</v>
      </c>
      <c r="B65" t="s">
        <v>212</v>
      </c>
      <c r="C65" t="s">
        <v>119</v>
      </c>
      <c r="D65" t="s">
        <v>120</v>
      </c>
      <c r="E65" t="s">
        <v>213</v>
      </c>
    </row>
    <row r="66" spans="1:5">
      <c r="A66" t="s">
        <v>117</v>
      </c>
      <c r="B66" t="s">
        <v>214</v>
      </c>
      <c r="C66" t="s">
        <v>119</v>
      </c>
      <c r="D66" t="s">
        <v>120</v>
      </c>
      <c r="E66" t="s">
        <v>215</v>
      </c>
    </row>
    <row r="67" spans="1:5">
      <c r="A67" t="s">
        <v>117</v>
      </c>
      <c r="B67" t="s">
        <v>216</v>
      </c>
      <c r="C67" t="s">
        <v>119</v>
      </c>
      <c r="D67" t="s">
        <v>120</v>
      </c>
      <c r="E67" t="s">
        <v>217</v>
      </c>
    </row>
    <row r="68" spans="1:5">
      <c r="A68" t="s">
        <v>117</v>
      </c>
      <c r="B68" t="s">
        <v>218</v>
      </c>
      <c r="C68" t="s">
        <v>119</v>
      </c>
      <c r="D68" t="s">
        <v>120</v>
      </c>
      <c r="E68" t="s">
        <v>219</v>
      </c>
    </row>
    <row r="69" spans="1:5">
      <c r="A69" t="s">
        <v>117</v>
      </c>
      <c r="B69" t="s">
        <v>220</v>
      </c>
      <c r="C69" t="s">
        <v>119</v>
      </c>
      <c r="D69" t="s">
        <v>120</v>
      </c>
      <c r="E69" t="s">
        <v>221</v>
      </c>
    </row>
    <row r="70" spans="1:5">
      <c r="A70" t="s">
        <v>117</v>
      </c>
      <c r="B70" t="s">
        <v>222</v>
      </c>
      <c r="C70" t="s">
        <v>119</v>
      </c>
      <c r="D70" t="s">
        <v>120</v>
      </c>
      <c r="E70" t="s">
        <v>223</v>
      </c>
    </row>
    <row r="71" spans="1:5">
      <c r="A71" t="s">
        <v>117</v>
      </c>
      <c r="B71" t="s">
        <v>224</v>
      </c>
      <c r="C71" t="s">
        <v>119</v>
      </c>
      <c r="D71" t="s">
        <v>120</v>
      </c>
      <c r="E71" t="s">
        <v>225</v>
      </c>
    </row>
    <row r="72" spans="1:5">
      <c r="A72" t="s">
        <v>117</v>
      </c>
      <c r="B72" t="s">
        <v>226</v>
      </c>
      <c r="C72" t="s">
        <v>119</v>
      </c>
      <c r="D72" t="s">
        <v>120</v>
      </c>
      <c r="E72" t="s">
        <v>227</v>
      </c>
    </row>
    <row r="73" spans="1:5">
      <c r="A73" t="s">
        <v>117</v>
      </c>
      <c r="B73" t="s">
        <v>228</v>
      </c>
      <c r="C73" t="s">
        <v>119</v>
      </c>
      <c r="D73" t="s">
        <v>120</v>
      </c>
      <c r="E73" t="s">
        <v>229</v>
      </c>
    </row>
    <row r="74" spans="1:5">
      <c r="A74" t="s">
        <v>117</v>
      </c>
      <c r="B74" t="s">
        <v>230</v>
      </c>
      <c r="C74" t="s">
        <v>119</v>
      </c>
      <c r="D74" t="s">
        <v>120</v>
      </c>
      <c r="E74" t="s">
        <v>231</v>
      </c>
    </row>
    <row r="75" spans="1:5">
      <c r="A75" t="s">
        <v>117</v>
      </c>
      <c r="B75" t="s">
        <v>232</v>
      </c>
      <c r="C75" t="s">
        <v>119</v>
      </c>
      <c r="D75" t="s">
        <v>120</v>
      </c>
      <c r="E75" t="s">
        <v>233</v>
      </c>
    </row>
    <row r="76" spans="1:5">
      <c r="A76" t="s">
        <v>117</v>
      </c>
      <c r="B76" t="s">
        <v>234</v>
      </c>
      <c r="C76" t="s">
        <v>119</v>
      </c>
      <c r="D76" t="s">
        <v>120</v>
      </c>
      <c r="E76" t="s">
        <v>235</v>
      </c>
    </row>
    <row r="77" spans="1:5">
      <c r="A77" t="s">
        <v>117</v>
      </c>
      <c r="B77" t="s">
        <v>236</v>
      </c>
      <c r="C77" t="s">
        <v>119</v>
      </c>
      <c r="D77" t="s">
        <v>120</v>
      </c>
      <c r="E77" t="s">
        <v>237</v>
      </c>
    </row>
    <row r="78" spans="1:5">
      <c r="A78" t="s">
        <v>117</v>
      </c>
      <c r="B78" t="s">
        <v>238</v>
      </c>
      <c r="C78" t="s">
        <v>119</v>
      </c>
      <c r="D78" t="s">
        <v>120</v>
      </c>
      <c r="E78" t="s">
        <v>239</v>
      </c>
    </row>
    <row r="79" spans="1:5">
      <c r="A79" t="s">
        <v>117</v>
      </c>
      <c r="B79" t="s">
        <v>240</v>
      </c>
      <c r="C79" t="s">
        <v>119</v>
      </c>
      <c r="D79" t="s">
        <v>120</v>
      </c>
      <c r="E79" t="s">
        <v>241</v>
      </c>
    </row>
    <row r="80" spans="1:5">
      <c r="A80" t="s">
        <v>117</v>
      </c>
      <c r="B80" t="s">
        <v>242</v>
      </c>
      <c r="C80" t="s">
        <v>119</v>
      </c>
      <c r="D80" t="s">
        <v>120</v>
      </c>
      <c r="E80" t="s">
        <v>243</v>
      </c>
    </row>
    <row r="81" spans="1:5">
      <c r="A81" t="s">
        <v>117</v>
      </c>
      <c r="B81" t="s">
        <v>244</v>
      </c>
      <c r="C81" t="s">
        <v>119</v>
      </c>
      <c r="D81" t="s">
        <v>120</v>
      </c>
      <c r="E81" t="s">
        <v>245</v>
      </c>
    </row>
    <row r="82" spans="1:5">
      <c r="A82" t="s">
        <v>117</v>
      </c>
      <c r="B82" t="s">
        <v>246</v>
      </c>
      <c r="C82" t="s">
        <v>119</v>
      </c>
      <c r="D82" t="s">
        <v>120</v>
      </c>
      <c r="E82" t="s">
        <v>247</v>
      </c>
    </row>
    <row r="83" spans="1:5">
      <c r="A83" t="s">
        <v>117</v>
      </c>
      <c r="B83" t="s">
        <v>248</v>
      </c>
      <c r="C83" t="s">
        <v>119</v>
      </c>
      <c r="D83" t="s">
        <v>120</v>
      </c>
      <c r="E83" t="s">
        <v>249</v>
      </c>
    </row>
    <row r="84" spans="1:5">
      <c r="A84" t="s">
        <v>117</v>
      </c>
      <c r="B84" t="s">
        <v>250</v>
      </c>
      <c r="C84" t="s">
        <v>119</v>
      </c>
      <c r="D84" t="s">
        <v>120</v>
      </c>
      <c r="E84" t="s">
        <v>251</v>
      </c>
    </row>
    <row r="85" spans="1:5">
      <c r="A85" t="s">
        <v>117</v>
      </c>
      <c r="B85" t="s">
        <v>252</v>
      </c>
      <c r="C85" t="s">
        <v>119</v>
      </c>
      <c r="D85" t="s">
        <v>120</v>
      </c>
      <c r="E85" t="s">
        <v>253</v>
      </c>
    </row>
    <row r="86" spans="1:5">
      <c r="A86" t="s">
        <v>117</v>
      </c>
      <c r="B86" t="s">
        <v>254</v>
      </c>
      <c r="C86" t="s">
        <v>119</v>
      </c>
      <c r="D86" t="s">
        <v>120</v>
      </c>
      <c r="E86" t="s">
        <v>255</v>
      </c>
    </row>
    <row r="87" spans="1:5">
      <c r="A87" t="s">
        <v>117</v>
      </c>
      <c r="B87" t="s">
        <v>256</v>
      </c>
      <c r="C87" t="s">
        <v>119</v>
      </c>
      <c r="D87" t="s">
        <v>120</v>
      </c>
    </row>
    <row r="88" spans="1:5">
      <c r="A88" t="s">
        <v>257</v>
      </c>
      <c r="B88" t="s">
        <v>258</v>
      </c>
      <c r="C88" t="s">
        <v>259</v>
      </c>
      <c r="D88" t="s">
        <v>260</v>
      </c>
      <c r="E88" t="s">
        <v>261</v>
      </c>
    </row>
    <row r="89" spans="1:5">
      <c r="A89" t="s">
        <v>257</v>
      </c>
      <c r="B89" t="s">
        <v>262</v>
      </c>
      <c r="C89" t="s">
        <v>259</v>
      </c>
      <c r="D89" t="s">
        <v>260</v>
      </c>
      <c r="E89" t="s">
        <v>263</v>
      </c>
    </row>
    <row r="90" spans="1:5">
      <c r="A90" t="s">
        <v>257</v>
      </c>
      <c r="B90" t="s">
        <v>264</v>
      </c>
      <c r="C90" t="s">
        <v>259</v>
      </c>
      <c r="D90" t="s">
        <v>260</v>
      </c>
      <c r="E90" t="s">
        <v>265</v>
      </c>
    </row>
    <row r="91" spans="1:5">
      <c r="A91" t="s">
        <v>257</v>
      </c>
      <c r="B91" t="s">
        <v>266</v>
      </c>
      <c r="C91" t="s">
        <v>259</v>
      </c>
      <c r="D91" t="s">
        <v>260</v>
      </c>
      <c r="E91" t="s">
        <v>267</v>
      </c>
    </row>
    <row r="92" spans="1:5">
      <c r="A92" t="s">
        <v>257</v>
      </c>
      <c r="B92" t="s">
        <v>268</v>
      </c>
      <c r="C92" t="s">
        <v>259</v>
      </c>
      <c r="D92" t="s">
        <v>260</v>
      </c>
      <c r="E92" t="s">
        <v>269</v>
      </c>
    </row>
    <row r="93" spans="1:5">
      <c r="A93" t="s">
        <v>257</v>
      </c>
      <c r="B93" t="s">
        <v>270</v>
      </c>
      <c r="C93" t="s">
        <v>259</v>
      </c>
      <c r="D93" t="s">
        <v>260</v>
      </c>
      <c r="E93" t="s">
        <v>271</v>
      </c>
    </row>
    <row r="94" spans="1:5">
      <c r="A94" t="s">
        <v>257</v>
      </c>
      <c r="B94" t="s">
        <v>272</v>
      </c>
      <c r="C94" t="s">
        <v>259</v>
      </c>
      <c r="D94" t="s">
        <v>260</v>
      </c>
      <c r="E94" t="s">
        <v>273</v>
      </c>
    </row>
    <row r="95" spans="1:5">
      <c r="A95" t="s">
        <v>257</v>
      </c>
      <c r="B95" t="s">
        <v>274</v>
      </c>
      <c r="C95" t="s">
        <v>259</v>
      </c>
      <c r="D95" t="s">
        <v>260</v>
      </c>
      <c r="E95" t="s">
        <v>275</v>
      </c>
    </row>
    <row r="96" spans="1:5">
      <c r="A96" t="s">
        <v>257</v>
      </c>
      <c r="B96" t="s">
        <v>276</v>
      </c>
      <c r="C96" t="s">
        <v>259</v>
      </c>
      <c r="D96" t="s">
        <v>260</v>
      </c>
      <c r="E96" t="s">
        <v>277</v>
      </c>
    </row>
    <row r="97" spans="1:5">
      <c r="A97" t="s">
        <v>257</v>
      </c>
      <c r="B97" t="s">
        <v>278</v>
      </c>
      <c r="C97" t="s">
        <v>259</v>
      </c>
      <c r="D97" t="s">
        <v>260</v>
      </c>
      <c r="E97" t="s">
        <v>279</v>
      </c>
    </row>
    <row r="98" spans="1:5">
      <c r="A98" t="s">
        <v>257</v>
      </c>
      <c r="B98" t="s">
        <v>280</v>
      </c>
      <c r="C98" t="s">
        <v>259</v>
      </c>
      <c r="D98" t="s">
        <v>260</v>
      </c>
      <c r="E98" t="s">
        <v>281</v>
      </c>
    </row>
    <row r="99" spans="1:5">
      <c r="A99" t="s">
        <v>257</v>
      </c>
      <c r="B99" t="s">
        <v>282</v>
      </c>
      <c r="C99" t="s">
        <v>259</v>
      </c>
      <c r="D99" t="s">
        <v>260</v>
      </c>
      <c r="E99" t="s">
        <v>283</v>
      </c>
    </row>
    <row r="100" spans="1:5">
      <c r="A100" t="s">
        <v>257</v>
      </c>
      <c r="B100" t="s">
        <v>284</v>
      </c>
      <c r="C100" t="s">
        <v>259</v>
      </c>
      <c r="D100" t="s">
        <v>260</v>
      </c>
      <c r="E100" t="s">
        <v>285</v>
      </c>
    </row>
    <row r="101" spans="1:5">
      <c r="A101" t="s">
        <v>257</v>
      </c>
      <c r="B101" t="s">
        <v>286</v>
      </c>
      <c r="C101" t="s">
        <v>259</v>
      </c>
      <c r="D101" t="s">
        <v>260</v>
      </c>
      <c r="E101" t="s">
        <v>287</v>
      </c>
    </row>
    <row r="102" spans="1:5">
      <c r="A102" t="s">
        <v>257</v>
      </c>
      <c r="B102" t="s">
        <v>288</v>
      </c>
      <c r="C102" t="s">
        <v>259</v>
      </c>
      <c r="D102" t="s">
        <v>260</v>
      </c>
      <c r="E102" t="s">
        <v>289</v>
      </c>
    </row>
    <row r="103" spans="1:5">
      <c r="A103" t="s">
        <v>257</v>
      </c>
      <c r="B103" t="s">
        <v>290</v>
      </c>
      <c r="C103" t="s">
        <v>259</v>
      </c>
      <c r="D103" t="s">
        <v>260</v>
      </c>
      <c r="E103" t="s">
        <v>291</v>
      </c>
    </row>
    <row r="104" spans="1:5">
      <c r="A104" t="s">
        <v>257</v>
      </c>
      <c r="B104" t="s">
        <v>292</v>
      </c>
      <c r="C104" t="s">
        <v>259</v>
      </c>
      <c r="D104" t="s">
        <v>260</v>
      </c>
      <c r="E104" t="s">
        <v>293</v>
      </c>
    </row>
    <row r="105" spans="1:5">
      <c r="A105" t="s">
        <v>257</v>
      </c>
      <c r="B105" t="s">
        <v>294</v>
      </c>
      <c r="C105" t="s">
        <v>259</v>
      </c>
      <c r="D105" t="s">
        <v>260</v>
      </c>
      <c r="E105" t="s">
        <v>295</v>
      </c>
    </row>
    <row r="106" spans="1:5">
      <c r="A106" t="s">
        <v>257</v>
      </c>
      <c r="B106" t="s">
        <v>296</v>
      </c>
      <c r="C106" t="s">
        <v>259</v>
      </c>
      <c r="D106" t="s">
        <v>260</v>
      </c>
      <c r="E106" t="s">
        <v>297</v>
      </c>
    </row>
    <row r="107" spans="1:5">
      <c r="A107" t="s">
        <v>298</v>
      </c>
      <c r="B107" t="s">
        <v>299</v>
      </c>
      <c r="C107" t="s">
        <v>300</v>
      </c>
      <c r="D107" t="s">
        <v>301</v>
      </c>
      <c r="E107" t="s">
        <v>302</v>
      </c>
    </row>
    <row r="108" spans="1:5">
      <c r="A108" t="s">
        <v>298</v>
      </c>
      <c r="B108" t="s">
        <v>303</v>
      </c>
      <c r="C108" t="s">
        <v>300</v>
      </c>
      <c r="D108" t="s">
        <v>301</v>
      </c>
      <c r="E108" t="s">
        <v>304</v>
      </c>
    </row>
    <row r="109" spans="1:5">
      <c r="A109" t="s">
        <v>298</v>
      </c>
      <c r="B109" t="s">
        <v>305</v>
      </c>
      <c r="C109" t="s">
        <v>300</v>
      </c>
      <c r="D109" t="s">
        <v>301</v>
      </c>
      <c r="E109" t="s">
        <v>306</v>
      </c>
    </row>
    <row r="110" spans="1:5">
      <c r="A110" t="s">
        <v>298</v>
      </c>
      <c r="B110" t="s">
        <v>307</v>
      </c>
      <c r="C110" t="s">
        <v>300</v>
      </c>
      <c r="D110" t="s">
        <v>301</v>
      </c>
      <c r="E110" t="s">
        <v>308</v>
      </c>
    </row>
    <row r="111" spans="1:5">
      <c r="A111" t="s">
        <v>298</v>
      </c>
      <c r="B111" t="s">
        <v>309</v>
      </c>
      <c r="C111" t="s">
        <v>300</v>
      </c>
      <c r="D111" t="s">
        <v>301</v>
      </c>
      <c r="E111" t="s">
        <v>310</v>
      </c>
    </row>
    <row r="112" spans="1:5">
      <c r="A112" t="s">
        <v>298</v>
      </c>
      <c r="B112" t="s">
        <v>311</v>
      </c>
      <c r="C112" t="s">
        <v>300</v>
      </c>
      <c r="D112" t="s">
        <v>301</v>
      </c>
      <c r="E112" t="s">
        <v>312</v>
      </c>
    </row>
    <row r="113" spans="1:5">
      <c r="A113" t="s">
        <v>298</v>
      </c>
      <c r="B113" t="s">
        <v>313</v>
      </c>
      <c r="C113" t="s">
        <v>300</v>
      </c>
      <c r="D113" t="s">
        <v>301</v>
      </c>
      <c r="E113" t="s">
        <v>314</v>
      </c>
    </row>
    <row r="114" spans="1:5">
      <c r="A114" t="s">
        <v>298</v>
      </c>
      <c r="B114" t="s">
        <v>315</v>
      </c>
      <c r="C114" t="s">
        <v>300</v>
      </c>
      <c r="D114" t="s">
        <v>301</v>
      </c>
      <c r="E114" t="s">
        <v>316</v>
      </c>
    </row>
    <row r="115" spans="1:5">
      <c r="A115" t="s">
        <v>298</v>
      </c>
      <c r="B115" t="s">
        <v>317</v>
      </c>
      <c r="C115" t="s">
        <v>300</v>
      </c>
      <c r="D115" t="s">
        <v>301</v>
      </c>
      <c r="E115" t="s">
        <v>318</v>
      </c>
    </row>
    <row r="116" spans="1:5">
      <c r="A116" t="s">
        <v>298</v>
      </c>
      <c r="B116" t="s">
        <v>319</v>
      </c>
      <c r="C116" t="s">
        <v>300</v>
      </c>
      <c r="D116" t="s">
        <v>301</v>
      </c>
      <c r="E116" t="s">
        <v>320</v>
      </c>
    </row>
    <row r="117" spans="1:5">
      <c r="A117" t="s">
        <v>298</v>
      </c>
      <c r="B117" t="s">
        <v>321</v>
      </c>
      <c r="C117" t="s">
        <v>300</v>
      </c>
      <c r="D117" t="s">
        <v>301</v>
      </c>
      <c r="E117" t="s">
        <v>322</v>
      </c>
    </row>
    <row r="118" spans="1:5">
      <c r="A118" t="s">
        <v>298</v>
      </c>
      <c r="B118" t="s">
        <v>323</v>
      </c>
      <c r="C118" t="s">
        <v>300</v>
      </c>
      <c r="D118" t="s">
        <v>301</v>
      </c>
      <c r="E118" t="s">
        <v>324</v>
      </c>
    </row>
    <row r="119" spans="1:5">
      <c r="A119" t="s">
        <v>298</v>
      </c>
      <c r="B119" t="s">
        <v>325</v>
      </c>
      <c r="C119" t="s">
        <v>300</v>
      </c>
      <c r="D119" t="s">
        <v>301</v>
      </c>
      <c r="E119" t="s">
        <v>326</v>
      </c>
    </row>
    <row r="120" spans="1:5">
      <c r="A120" t="s">
        <v>298</v>
      </c>
      <c r="B120" t="s">
        <v>327</v>
      </c>
      <c r="C120" t="s">
        <v>300</v>
      </c>
      <c r="D120" t="s">
        <v>301</v>
      </c>
      <c r="E120" t="s">
        <v>328</v>
      </c>
    </row>
    <row r="121" spans="1:5">
      <c r="A121" t="s">
        <v>298</v>
      </c>
      <c r="B121" t="s">
        <v>329</v>
      </c>
      <c r="C121" t="s">
        <v>300</v>
      </c>
      <c r="D121" t="s">
        <v>301</v>
      </c>
      <c r="E121" t="s">
        <v>330</v>
      </c>
    </row>
    <row r="122" spans="1:5">
      <c r="A122" t="s">
        <v>298</v>
      </c>
      <c r="B122" t="s">
        <v>331</v>
      </c>
      <c r="C122" t="s">
        <v>300</v>
      </c>
      <c r="D122" t="s">
        <v>301</v>
      </c>
      <c r="E122" t="s">
        <v>332</v>
      </c>
    </row>
    <row r="123" spans="1:5">
      <c r="A123" t="s">
        <v>298</v>
      </c>
      <c r="B123" t="s">
        <v>333</v>
      </c>
      <c r="C123" t="s">
        <v>300</v>
      </c>
      <c r="D123" t="s">
        <v>301</v>
      </c>
      <c r="E123" t="s">
        <v>334</v>
      </c>
    </row>
    <row r="124" spans="1:5">
      <c r="A124" t="s">
        <v>298</v>
      </c>
      <c r="B124" t="s">
        <v>335</v>
      </c>
      <c r="C124" t="s">
        <v>300</v>
      </c>
      <c r="D124" t="s">
        <v>301</v>
      </c>
      <c r="E124" t="s">
        <v>336</v>
      </c>
    </row>
    <row r="125" spans="1:5">
      <c r="A125" t="s">
        <v>298</v>
      </c>
      <c r="B125" t="s">
        <v>337</v>
      </c>
      <c r="C125" t="s">
        <v>300</v>
      </c>
      <c r="D125" t="s">
        <v>301</v>
      </c>
      <c r="E125" t="s">
        <v>338</v>
      </c>
    </row>
    <row r="126" spans="1:5">
      <c r="A126" t="s">
        <v>298</v>
      </c>
      <c r="B126" t="s">
        <v>339</v>
      </c>
      <c r="C126" t="s">
        <v>300</v>
      </c>
      <c r="D126" t="s">
        <v>301</v>
      </c>
      <c r="E126" t="s">
        <v>340</v>
      </c>
    </row>
    <row r="127" spans="1:5">
      <c r="A127" t="s">
        <v>298</v>
      </c>
      <c r="B127" t="s">
        <v>341</v>
      </c>
      <c r="C127" t="s">
        <v>300</v>
      </c>
      <c r="D127" t="s">
        <v>301</v>
      </c>
      <c r="E127" t="s">
        <v>342</v>
      </c>
    </row>
    <row r="128" spans="1:5">
      <c r="A128" t="s">
        <v>298</v>
      </c>
      <c r="B128" t="s">
        <v>343</v>
      </c>
      <c r="C128" t="s">
        <v>300</v>
      </c>
      <c r="D128" t="s">
        <v>301</v>
      </c>
      <c r="E128" t="s">
        <v>344</v>
      </c>
    </row>
    <row r="129" spans="1:5">
      <c r="A129" t="s">
        <v>298</v>
      </c>
      <c r="B129" t="s">
        <v>345</v>
      </c>
      <c r="C129" t="s">
        <v>300</v>
      </c>
      <c r="D129" t="s">
        <v>301</v>
      </c>
      <c r="E129" t="s">
        <v>346</v>
      </c>
    </row>
    <row r="130" spans="1:5">
      <c r="A130" t="s">
        <v>298</v>
      </c>
      <c r="B130" t="s">
        <v>347</v>
      </c>
      <c r="C130" t="s">
        <v>300</v>
      </c>
      <c r="D130" t="s">
        <v>301</v>
      </c>
      <c r="E130" t="s">
        <v>348</v>
      </c>
    </row>
    <row r="131" spans="1:5">
      <c r="A131" t="s">
        <v>298</v>
      </c>
      <c r="B131" t="s">
        <v>349</v>
      </c>
      <c r="C131" t="s">
        <v>300</v>
      </c>
      <c r="D131" t="s">
        <v>301</v>
      </c>
      <c r="E131" t="s">
        <v>350</v>
      </c>
    </row>
    <row r="132" spans="1:5">
      <c r="A132" t="s">
        <v>298</v>
      </c>
      <c r="B132" t="s">
        <v>351</v>
      </c>
      <c r="C132" t="s">
        <v>300</v>
      </c>
      <c r="D132" t="s">
        <v>301</v>
      </c>
      <c r="E132" t="s">
        <v>352</v>
      </c>
    </row>
    <row r="133" spans="1:5">
      <c r="A133" t="s">
        <v>298</v>
      </c>
      <c r="B133" t="s">
        <v>353</v>
      </c>
      <c r="C133" t="s">
        <v>300</v>
      </c>
      <c r="D133" t="s">
        <v>301</v>
      </c>
      <c r="E133" t="s">
        <v>354</v>
      </c>
    </row>
    <row r="134" spans="1:5">
      <c r="A134" t="s">
        <v>298</v>
      </c>
      <c r="B134" t="s">
        <v>355</v>
      </c>
      <c r="C134" t="s">
        <v>300</v>
      </c>
      <c r="D134" t="s">
        <v>301</v>
      </c>
      <c r="E134" t="s">
        <v>356</v>
      </c>
    </row>
    <row r="135" spans="1:5">
      <c r="A135" t="s">
        <v>298</v>
      </c>
      <c r="B135" t="s">
        <v>357</v>
      </c>
      <c r="C135" t="s">
        <v>300</v>
      </c>
      <c r="D135" t="s">
        <v>301</v>
      </c>
      <c r="E135" t="s">
        <v>358</v>
      </c>
    </row>
    <row r="136" spans="1:5">
      <c r="A136" t="s">
        <v>298</v>
      </c>
      <c r="B136" t="s">
        <v>359</v>
      </c>
      <c r="C136" t="s">
        <v>300</v>
      </c>
      <c r="D136" t="s">
        <v>301</v>
      </c>
      <c r="E136" t="s">
        <v>360</v>
      </c>
    </row>
    <row r="137" spans="1:5">
      <c r="A137" t="s">
        <v>298</v>
      </c>
      <c r="B137" t="s">
        <v>361</v>
      </c>
      <c r="C137" t="s">
        <v>300</v>
      </c>
      <c r="D137" t="s">
        <v>301</v>
      </c>
      <c r="E137" t="s">
        <v>362</v>
      </c>
    </row>
    <row r="138" spans="1:5">
      <c r="A138" t="s">
        <v>298</v>
      </c>
      <c r="B138" t="s">
        <v>363</v>
      </c>
      <c r="C138" t="s">
        <v>300</v>
      </c>
      <c r="D138" t="s">
        <v>301</v>
      </c>
      <c r="E138" t="s">
        <v>364</v>
      </c>
    </row>
    <row r="139" spans="1:5">
      <c r="A139" t="s">
        <v>298</v>
      </c>
      <c r="B139" t="s">
        <v>365</v>
      </c>
      <c r="C139" t="s">
        <v>300</v>
      </c>
      <c r="D139" t="s">
        <v>301</v>
      </c>
      <c r="E139" t="s">
        <v>366</v>
      </c>
    </row>
    <row r="140" spans="1:5">
      <c r="A140" t="s">
        <v>298</v>
      </c>
      <c r="B140" t="s">
        <v>367</v>
      </c>
      <c r="C140" t="s">
        <v>300</v>
      </c>
      <c r="D140" t="s">
        <v>301</v>
      </c>
      <c r="E140" t="s">
        <v>368</v>
      </c>
    </row>
    <row r="141" spans="1:5">
      <c r="A141" t="s">
        <v>298</v>
      </c>
      <c r="B141" t="s">
        <v>369</v>
      </c>
      <c r="C141" t="s">
        <v>300</v>
      </c>
      <c r="D141" t="s">
        <v>301</v>
      </c>
      <c r="E141" t="s">
        <v>370</v>
      </c>
    </row>
    <row r="142" spans="1:5">
      <c r="A142" t="s">
        <v>298</v>
      </c>
      <c r="B142" t="s">
        <v>371</v>
      </c>
      <c r="C142" t="s">
        <v>300</v>
      </c>
      <c r="D142" t="s">
        <v>301</v>
      </c>
      <c r="E142" t="s">
        <v>372</v>
      </c>
    </row>
    <row r="143" spans="1:5">
      <c r="A143" t="s">
        <v>298</v>
      </c>
      <c r="B143" t="s">
        <v>373</v>
      </c>
      <c r="C143" t="s">
        <v>300</v>
      </c>
      <c r="D143" t="s">
        <v>301</v>
      </c>
      <c r="E143" t="s">
        <v>374</v>
      </c>
    </row>
    <row r="144" spans="1:5">
      <c r="A144" t="s">
        <v>298</v>
      </c>
      <c r="B144" t="s">
        <v>375</v>
      </c>
      <c r="C144" t="s">
        <v>300</v>
      </c>
      <c r="D144" t="s">
        <v>301</v>
      </c>
      <c r="E144" t="s">
        <v>376</v>
      </c>
    </row>
    <row r="145" spans="1:5">
      <c r="A145" t="s">
        <v>298</v>
      </c>
      <c r="B145" t="s">
        <v>377</v>
      </c>
      <c r="C145" t="s">
        <v>300</v>
      </c>
      <c r="D145" t="s">
        <v>301</v>
      </c>
      <c r="E145" t="s">
        <v>378</v>
      </c>
    </row>
    <row r="146" spans="1:5">
      <c r="A146" t="s">
        <v>298</v>
      </c>
      <c r="B146" t="s">
        <v>379</v>
      </c>
      <c r="C146" t="s">
        <v>300</v>
      </c>
      <c r="D146" t="s">
        <v>301</v>
      </c>
      <c r="E146" t="s">
        <v>380</v>
      </c>
    </row>
    <row r="147" spans="1:5">
      <c r="A147" t="s">
        <v>298</v>
      </c>
      <c r="B147" t="s">
        <v>381</v>
      </c>
      <c r="C147" t="s">
        <v>300</v>
      </c>
      <c r="D147" t="s">
        <v>301</v>
      </c>
      <c r="E147" t="s">
        <v>382</v>
      </c>
    </row>
    <row r="148" spans="1:5">
      <c r="A148" t="s">
        <v>298</v>
      </c>
      <c r="B148" t="s">
        <v>383</v>
      </c>
      <c r="C148" t="s">
        <v>300</v>
      </c>
      <c r="D148" t="s">
        <v>301</v>
      </c>
      <c r="E148" t="s">
        <v>384</v>
      </c>
    </row>
    <row r="149" spans="1:5">
      <c r="A149" t="s">
        <v>298</v>
      </c>
      <c r="B149" t="s">
        <v>385</v>
      </c>
      <c r="C149" t="s">
        <v>300</v>
      </c>
      <c r="D149" t="s">
        <v>301</v>
      </c>
      <c r="E149" t="s">
        <v>386</v>
      </c>
    </row>
    <row r="150" spans="1:5">
      <c r="A150" t="s">
        <v>298</v>
      </c>
      <c r="B150" t="s">
        <v>387</v>
      </c>
      <c r="C150" t="s">
        <v>300</v>
      </c>
      <c r="D150" t="s">
        <v>301</v>
      </c>
      <c r="E150" t="s">
        <v>388</v>
      </c>
    </row>
    <row r="151" spans="1:5">
      <c r="A151" t="s">
        <v>298</v>
      </c>
      <c r="B151" t="s">
        <v>389</v>
      </c>
      <c r="C151" t="s">
        <v>300</v>
      </c>
      <c r="D151" t="s">
        <v>301</v>
      </c>
      <c r="E151" t="s">
        <v>390</v>
      </c>
    </row>
    <row r="152" spans="1:5">
      <c r="A152" t="s">
        <v>298</v>
      </c>
      <c r="B152" t="s">
        <v>391</v>
      </c>
      <c r="C152" t="s">
        <v>300</v>
      </c>
      <c r="D152" t="s">
        <v>301</v>
      </c>
      <c r="E152" t="s">
        <v>392</v>
      </c>
    </row>
    <row r="153" spans="1:5">
      <c r="A153" t="s">
        <v>298</v>
      </c>
      <c r="B153" t="s">
        <v>393</v>
      </c>
      <c r="C153" t="s">
        <v>300</v>
      </c>
      <c r="D153" t="s">
        <v>301</v>
      </c>
      <c r="E153" t="s">
        <v>394</v>
      </c>
    </row>
    <row r="154" spans="1:5">
      <c r="A154" t="s">
        <v>298</v>
      </c>
      <c r="B154" t="s">
        <v>395</v>
      </c>
      <c r="C154" t="s">
        <v>300</v>
      </c>
      <c r="D154" t="s">
        <v>301</v>
      </c>
      <c r="E154" t="s">
        <v>396</v>
      </c>
    </row>
    <row r="155" spans="1:5">
      <c r="A155" t="s">
        <v>298</v>
      </c>
      <c r="B155" t="s">
        <v>397</v>
      </c>
      <c r="C155" t="s">
        <v>300</v>
      </c>
      <c r="D155" t="s">
        <v>301</v>
      </c>
      <c r="E155" t="s">
        <v>398</v>
      </c>
    </row>
    <row r="156" spans="1:5">
      <c r="A156" t="s">
        <v>298</v>
      </c>
      <c r="B156" t="s">
        <v>399</v>
      </c>
      <c r="C156" t="s">
        <v>300</v>
      </c>
      <c r="D156" t="s">
        <v>301</v>
      </c>
      <c r="E156" t="s">
        <v>400</v>
      </c>
    </row>
    <row r="157" spans="1:5">
      <c r="A157" t="s">
        <v>298</v>
      </c>
      <c r="B157" t="s">
        <v>401</v>
      </c>
      <c r="C157" t="s">
        <v>300</v>
      </c>
      <c r="D157" t="s">
        <v>301</v>
      </c>
      <c r="E157" t="s">
        <v>402</v>
      </c>
    </row>
    <row r="158" spans="1:5">
      <c r="A158" t="s">
        <v>298</v>
      </c>
      <c r="B158" t="s">
        <v>403</v>
      </c>
      <c r="C158" t="s">
        <v>300</v>
      </c>
      <c r="D158" t="s">
        <v>301</v>
      </c>
      <c r="E158" t="s">
        <v>404</v>
      </c>
    </row>
    <row r="159" spans="1:5">
      <c r="A159" t="s">
        <v>298</v>
      </c>
      <c r="B159" t="s">
        <v>405</v>
      </c>
      <c r="C159" t="s">
        <v>300</v>
      </c>
      <c r="D159" t="s">
        <v>301</v>
      </c>
      <c r="E159" t="s">
        <v>406</v>
      </c>
    </row>
    <row r="160" spans="1:5">
      <c r="A160" t="s">
        <v>298</v>
      </c>
      <c r="B160" t="s">
        <v>407</v>
      </c>
      <c r="C160" t="s">
        <v>300</v>
      </c>
      <c r="D160" t="s">
        <v>301</v>
      </c>
      <c r="E160" t="s">
        <v>408</v>
      </c>
    </row>
    <row r="161" spans="1:5">
      <c r="A161" t="s">
        <v>298</v>
      </c>
      <c r="B161" t="s">
        <v>409</v>
      </c>
      <c r="C161" t="s">
        <v>300</v>
      </c>
      <c r="D161" t="s">
        <v>301</v>
      </c>
      <c r="E161" t="s">
        <v>410</v>
      </c>
    </row>
    <row r="162" spans="1:5">
      <c r="A162" t="s">
        <v>298</v>
      </c>
      <c r="B162" t="s">
        <v>411</v>
      </c>
      <c r="C162" t="s">
        <v>300</v>
      </c>
      <c r="D162" t="s">
        <v>301</v>
      </c>
      <c r="E162" t="s">
        <v>412</v>
      </c>
    </row>
    <row r="163" spans="1:5">
      <c r="A163" t="s">
        <v>298</v>
      </c>
      <c r="B163" t="s">
        <v>413</v>
      </c>
      <c r="C163" t="s">
        <v>300</v>
      </c>
      <c r="D163" t="s">
        <v>301</v>
      </c>
      <c r="E163" t="s">
        <v>414</v>
      </c>
    </row>
    <row r="164" spans="1:5">
      <c r="A164" t="s">
        <v>298</v>
      </c>
      <c r="B164" t="s">
        <v>415</v>
      </c>
      <c r="C164" t="s">
        <v>300</v>
      </c>
      <c r="D164" t="s">
        <v>301</v>
      </c>
      <c r="E164" t="s">
        <v>416</v>
      </c>
    </row>
    <row r="165" spans="1:5">
      <c r="A165" t="s">
        <v>298</v>
      </c>
      <c r="B165" t="s">
        <v>417</v>
      </c>
      <c r="C165" t="s">
        <v>300</v>
      </c>
      <c r="D165" t="s">
        <v>301</v>
      </c>
      <c r="E165" t="s">
        <v>418</v>
      </c>
    </row>
    <row r="166" spans="1:5">
      <c r="A166" t="s">
        <v>298</v>
      </c>
      <c r="B166" t="s">
        <v>419</v>
      </c>
      <c r="C166" t="s">
        <v>300</v>
      </c>
      <c r="D166" t="s">
        <v>301</v>
      </c>
      <c r="E166" t="s">
        <v>420</v>
      </c>
    </row>
    <row r="167" spans="1:5">
      <c r="A167" t="s">
        <v>298</v>
      </c>
      <c r="B167" t="s">
        <v>421</v>
      </c>
      <c r="C167" t="s">
        <v>300</v>
      </c>
      <c r="D167" t="s">
        <v>301</v>
      </c>
      <c r="E167" t="s">
        <v>422</v>
      </c>
    </row>
    <row r="168" spans="1:5">
      <c r="A168" t="s">
        <v>298</v>
      </c>
      <c r="B168" t="s">
        <v>423</v>
      </c>
      <c r="C168" t="s">
        <v>300</v>
      </c>
      <c r="D168" t="s">
        <v>301</v>
      </c>
      <c r="E168" t="s">
        <v>424</v>
      </c>
    </row>
    <row r="169" spans="1:5">
      <c r="A169" t="s">
        <v>298</v>
      </c>
      <c r="B169" t="s">
        <v>425</v>
      </c>
      <c r="C169" t="s">
        <v>300</v>
      </c>
      <c r="D169" t="s">
        <v>301</v>
      </c>
      <c r="E169" t="s">
        <v>426</v>
      </c>
    </row>
    <row r="170" spans="1:5">
      <c r="A170" t="s">
        <v>298</v>
      </c>
      <c r="B170" t="s">
        <v>427</v>
      </c>
      <c r="C170" t="s">
        <v>300</v>
      </c>
      <c r="D170" t="s">
        <v>301</v>
      </c>
      <c r="E170" t="s">
        <v>428</v>
      </c>
    </row>
    <row r="171" spans="1:5">
      <c r="A171" t="s">
        <v>298</v>
      </c>
      <c r="B171" t="s">
        <v>429</v>
      </c>
      <c r="C171" t="s">
        <v>300</v>
      </c>
      <c r="D171" t="s">
        <v>301</v>
      </c>
      <c r="E171" t="s">
        <v>430</v>
      </c>
    </row>
    <row r="172" spans="1:5">
      <c r="A172" t="s">
        <v>298</v>
      </c>
      <c r="B172" t="s">
        <v>431</v>
      </c>
      <c r="C172" t="s">
        <v>300</v>
      </c>
      <c r="D172" t="s">
        <v>301</v>
      </c>
      <c r="E172" t="s">
        <v>432</v>
      </c>
    </row>
    <row r="173" spans="1:5">
      <c r="A173" t="s">
        <v>298</v>
      </c>
      <c r="B173" t="s">
        <v>433</v>
      </c>
      <c r="C173" t="s">
        <v>300</v>
      </c>
      <c r="D173" t="s">
        <v>301</v>
      </c>
      <c r="E173" t="s">
        <v>434</v>
      </c>
    </row>
    <row r="174" spans="1:5">
      <c r="A174" t="s">
        <v>298</v>
      </c>
      <c r="B174" t="s">
        <v>435</v>
      </c>
      <c r="C174" t="s">
        <v>300</v>
      </c>
      <c r="D174" t="s">
        <v>301</v>
      </c>
      <c r="E174" t="s">
        <v>436</v>
      </c>
    </row>
    <row r="175" spans="1:5">
      <c r="A175" t="s">
        <v>298</v>
      </c>
      <c r="B175" t="s">
        <v>437</v>
      </c>
      <c r="C175" t="s">
        <v>300</v>
      </c>
      <c r="D175" t="s">
        <v>301</v>
      </c>
      <c r="E175" t="s">
        <v>438</v>
      </c>
    </row>
    <row r="176" spans="1:5">
      <c r="A176" t="s">
        <v>298</v>
      </c>
      <c r="B176" t="s">
        <v>439</v>
      </c>
      <c r="C176" t="s">
        <v>300</v>
      </c>
      <c r="D176" t="s">
        <v>301</v>
      </c>
      <c r="E176" t="s">
        <v>440</v>
      </c>
    </row>
    <row r="177" spans="1:5">
      <c r="A177" t="s">
        <v>298</v>
      </c>
      <c r="B177" t="s">
        <v>441</v>
      </c>
      <c r="C177" t="s">
        <v>300</v>
      </c>
      <c r="D177" t="s">
        <v>301</v>
      </c>
      <c r="E177" t="s">
        <v>442</v>
      </c>
    </row>
    <row r="178" spans="1:5">
      <c r="A178" t="s">
        <v>298</v>
      </c>
      <c r="B178" t="s">
        <v>443</v>
      </c>
      <c r="C178" t="s">
        <v>300</v>
      </c>
      <c r="D178" t="s">
        <v>301</v>
      </c>
      <c r="E178" t="s">
        <v>444</v>
      </c>
    </row>
    <row r="179" spans="1:5">
      <c r="A179" t="s">
        <v>298</v>
      </c>
      <c r="B179" t="s">
        <v>445</v>
      </c>
      <c r="C179" t="s">
        <v>300</v>
      </c>
      <c r="D179" t="s">
        <v>301</v>
      </c>
      <c r="E179" t="s">
        <v>446</v>
      </c>
    </row>
    <row r="180" spans="1:5">
      <c r="A180" t="s">
        <v>298</v>
      </c>
      <c r="B180" t="s">
        <v>447</v>
      </c>
      <c r="C180" t="s">
        <v>300</v>
      </c>
      <c r="D180" t="s">
        <v>301</v>
      </c>
      <c r="E180" t="s">
        <v>448</v>
      </c>
    </row>
    <row r="181" spans="1:5">
      <c r="A181" t="s">
        <v>298</v>
      </c>
      <c r="B181" t="s">
        <v>449</v>
      </c>
      <c r="C181" t="s">
        <v>300</v>
      </c>
      <c r="D181" t="s">
        <v>301</v>
      </c>
      <c r="E181" t="s">
        <v>450</v>
      </c>
    </row>
    <row r="182" spans="1:5">
      <c r="A182" t="s">
        <v>298</v>
      </c>
      <c r="B182" t="s">
        <v>451</v>
      </c>
      <c r="C182" t="s">
        <v>300</v>
      </c>
      <c r="D182" t="s">
        <v>301</v>
      </c>
      <c r="E182" t="s">
        <v>452</v>
      </c>
    </row>
    <row r="183" spans="1:5">
      <c r="A183" t="s">
        <v>298</v>
      </c>
      <c r="B183" t="s">
        <v>453</v>
      </c>
      <c r="C183" t="s">
        <v>300</v>
      </c>
      <c r="D183" t="s">
        <v>301</v>
      </c>
      <c r="E183" t="s">
        <v>454</v>
      </c>
    </row>
    <row r="184" spans="1:5">
      <c r="A184" t="s">
        <v>298</v>
      </c>
      <c r="B184" t="s">
        <v>455</v>
      </c>
      <c r="C184" t="s">
        <v>300</v>
      </c>
      <c r="D184" t="s">
        <v>301</v>
      </c>
      <c r="E184" t="s">
        <v>456</v>
      </c>
    </row>
    <row r="185" spans="1:5">
      <c r="A185" t="s">
        <v>298</v>
      </c>
      <c r="B185" t="s">
        <v>457</v>
      </c>
      <c r="C185" t="s">
        <v>300</v>
      </c>
      <c r="D185" t="s">
        <v>301</v>
      </c>
      <c r="E185" t="s">
        <v>458</v>
      </c>
    </row>
    <row r="186" spans="1:5">
      <c r="A186" t="s">
        <v>298</v>
      </c>
      <c r="B186" t="s">
        <v>459</v>
      </c>
      <c r="C186" t="s">
        <v>300</v>
      </c>
      <c r="D186" t="s">
        <v>301</v>
      </c>
      <c r="E186" t="s">
        <v>460</v>
      </c>
    </row>
    <row r="187" spans="1:5">
      <c r="A187" t="s">
        <v>298</v>
      </c>
      <c r="B187" t="s">
        <v>461</v>
      </c>
      <c r="C187" t="s">
        <v>300</v>
      </c>
      <c r="D187" t="s">
        <v>301</v>
      </c>
      <c r="E187" t="s">
        <v>462</v>
      </c>
    </row>
    <row r="188" spans="1:5">
      <c r="A188" t="s">
        <v>298</v>
      </c>
      <c r="B188" t="s">
        <v>463</v>
      </c>
      <c r="C188" t="s">
        <v>300</v>
      </c>
      <c r="D188" t="s">
        <v>301</v>
      </c>
      <c r="E188" t="s">
        <v>464</v>
      </c>
    </row>
    <row r="189" spans="1:5">
      <c r="A189" t="s">
        <v>298</v>
      </c>
      <c r="B189" t="s">
        <v>465</v>
      </c>
      <c r="C189" t="s">
        <v>300</v>
      </c>
      <c r="D189" t="s">
        <v>301</v>
      </c>
      <c r="E189" t="s">
        <v>466</v>
      </c>
    </row>
    <row r="190" spans="1:5">
      <c r="A190" t="s">
        <v>298</v>
      </c>
      <c r="B190" t="s">
        <v>467</v>
      </c>
      <c r="C190" t="s">
        <v>300</v>
      </c>
      <c r="D190" t="s">
        <v>301</v>
      </c>
      <c r="E190" t="s">
        <v>468</v>
      </c>
    </row>
    <row r="191" spans="1:5">
      <c r="A191" t="s">
        <v>298</v>
      </c>
      <c r="B191" t="s">
        <v>469</v>
      </c>
      <c r="C191" t="s">
        <v>300</v>
      </c>
      <c r="D191" t="s">
        <v>301</v>
      </c>
      <c r="E191" t="s">
        <v>470</v>
      </c>
    </row>
    <row r="192" spans="1:5">
      <c r="A192" t="s">
        <v>298</v>
      </c>
      <c r="B192" t="s">
        <v>471</v>
      </c>
      <c r="C192" t="s">
        <v>300</v>
      </c>
      <c r="D192" t="s">
        <v>301</v>
      </c>
      <c r="E192" t="s">
        <v>472</v>
      </c>
    </row>
    <row r="193" spans="1:5">
      <c r="A193" t="s">
        <v>473</v>
      </c>
      <c r="B193" t="s">
        <v>474</v>
      </c>
      <c r="C193" t="s">
        <v>475</v>
      </c>
      <c r="D193" t="s">
        <v>476</v>
      </c>
      <c r="E193" t="s">
        <v>477</v>
      </c>
    </row>
    <row r="194" spans="1:5">
      <c r="A194" t="s">
        <v>473</v>
      </c>
      <c r="B194" t="s">
        <v>478</v>
      </c>
      <c r="C194" t="s">
        <v>475</v>
      </c>
      <c r="D194" t="s">
        <v>476</v>
      </c>
      <c r="E194" t="s">
        <v>479</v>
      </c>
    </row>
    <row r="195" spans="1:5">
      <c r="A195" t="s">
        <v>473</v>
      </c>
      <c r="B195" t="s">
        <v>480</v>
      </c>
      <c r="C195" t="s">
        <v>475</v>
      </c>
      <c r="D195" t="s">
        <v>476</v>
      </c>
      <c r="E195" t="s">
        <v>481</v>
      </c>
    </row>
    <row r="196" spans="1:5">
      <c r="A196" t="s">
        <v>473</v>
      </c>
      <c r="B196" t="s">
        <v>482</v>
      </c>
      <c r="C196" t="s">
        <v>475</v>
      </c>
      <c r="D196" t="s">
        <v>476</v>
      </c>
      <c r="E196" t="s">
        <v>483</v>
      </c>
    </row>
    <row r="197" spans="1:5">
      <c r="A197" t="s">
        <v>473</v>
      </c>
      <c r="B197" t="s">
        <v>484</v>
      </c>
      <c r="C197" t="s">
        <v>475</v>
      </c>
      <c r="D197" t="s">
        <v>476</v>
      </c>
      <c r="E197" t="s">
        <v>485</v>
      </c>
    </row>
    <row r="198" spans="1:5">
      <c r="A198" t="s">
        <v>486</v>
      </c>
      <c r="B198" t="s">
        <v>42</v>
      </c>
      <c r="C198" t="s">
        <v>487</v>
      </c>
      <c r="D198" t="s">
        <v>488</v>
      </c>
      <c r="E198" t="s">
        <v>489</v>
      </c>
    </row>
    <row r="199" spans="1:5">
      <c r="A199" t="s">
        <v>486</v>
      </c>
      <c r="B199" t="s">
        <v>46</v>
      </c>
      <c r="C199" t="s">
        <v>487</v>
      </c>
      <c r="D199" t="s">
        <v>488</v>
      </c>
      <c r="E199" t="s">
        <v>490</v>
      </c>
    </row>
    <row r="200" spans="1:5">
      <c r="A200" t="s">
        <v>486</v>
      </c>
      <c r="B200" t="s">
        <v>491</v>
      </c>
      <c r="C200" t="s">
        <v>487</v>
      </c>
      <c r="D200" t="s">
        <v>488</v>
      </c>
      <c r="E200" t="s">
        <v>492</v>
      </c>
    </row>
    <row r="201" spans="1:5">
      <c r="A201" t="s">
        <v>493</v>
      </c>
      <c r="B201" t="s">
        <v>493</v>
      </c>
      <c r="C201" t="s">
        <v>494</v>
      </c>
      <c r="D201" t="s">
        <v>494</v>
      </c>
      <c r="E201" t="s">
        <v>494</v>
      </c>
    </row>
    <row r="202" spans="1:5">
      <c r="A202" t="s">
        <v>495</v>
      </c>
      <c r="B202" t="s">
        <v>496</v>
      </c>
    </row>
    <row r="203" spans="1:5">
      <c r="A203" t="s">
        <v>495</v>
      </c>
      <c r="B203" t="s">
        <v>101</v>
      </c>
    </row>
    <row r="204" spans="1:5">
      <c r="A204" t="s">
        <v>495</v>
      </c>
      <c r="B204" t="s">
        <v>103</v>
      </c>
    </row>
    <row r="205" spans="1:5">
      <c r="A205" t="s">
        <v>495</v>
      </c>
      <c r="B205" t="s">
        <v>105</v>
      </c>
    </row>
    <row r="206" spans="1:5">
      <c r="A206" t="s">
        <v>495</v>
      </c>
      <c r="B206" t="s">
        <v>497</v>
      </c>
    </row>
    <row r="207" spans="1:5">
      <c r="A207" t="s">
        <v>495</v>
      </c>
      <c r="B207" t="s">
        <v>498</v>
      </c>
    </row>
    <row r="208" spans="1:5">
      <c r="A208" t="s">
        <v>495</v>
      </c>
      <c r="B208" t="s">
        <v>499</v>
      </c>
    </row>
    <row r="209" spans="1:2">
      <c r="A209" t="s">
        <v>495</v>
      </c>
      <c r="B209" t="s">
        <v>500</v>
      </c>
    </row>
    <row r="210" spans="1:2">
      <c r="A210" t="s">
        <v>495</v>
      </c>
      <c r="B210" t="s">
        <v>501</v>
      </c>
    </row>
  </sheetData>
  <autoFilter ref="A1:E210" xr:uid="{00000000-0001-0000-0400-000000000000}"/>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8"/>
  <sheetViews>
    <sheetView zoomScale="80" workbookViewId="0"/>
  </sheetViews>
  <sheetFormatPr defaultColWidth="11.42578125" defaultRowHeight="15"/>
  <cols>
    <col min="1" max="1" width="31.7109375" customWidth="1"/>
    <col min="2" max="2" width="26.7109375" customWidth="1"/>
    <col min="3" max="3" width="19.7109375" customWidth="1"/>
    <col min="4" max="4" width="9.7109375" customWidth="1"/>
  </cols>
  <sheetData>
    <row r="1" spans="1:4">
      <c r="A1" t="s">
        <v>28</v>
      </c>
      <c r="B1" t="s">
        <v>75</v>
      </c>
      <c r="C1" t="s">
        <v>502</v>
      </c>
      <c r="D1" t="s">
        <v>27</v>
      </c>
    </row>
    <row r="2" spans="1:4">
      <c r="A2" t="s">
        <v>33</v>
      </c>
      <c r="B2" t="s">
        <v>493</v>
      </c>
      <c r="C2" t="s">
        <v>493</v>
      </c>
      <c r="D2">
        <v>114</v>
      </c>
    </row>
    <row r="3" spans="1:4">
      <c r="A3" t="s">
        <v>37</v>
      </c>
      <c r="B3" t="s">
        <v>493</v>
      </c>
      <c r="C3" t="s">
        <v>493</v>
      </c>
      <c r="D3">
        <v>114</v>
      </c>
    </row>
    <row r="4" spans="1:4">
      <c r="A4" t="s">
        <v>41</v>
      </c>
      <c r="B4" t="s">
        <v>493</v>
      </c>
      <c r="C4" t="s">
        <v>493</v>
      </c>
      <c r="D4">
        <v>228</v>
      </c>
    </row>
    <row r="5" spans="1:4">
      <c r="A5" t="s">
        <v>48</v>
      </c>
      <c r="B5" t="s">
        <v>493</v>
      </c>
      <c r="C5" t="s">
        <v>493</v>
      </c>
      <c r="D5">
        <v>342</v>
      </c>
    </row>
    <row r="6" spans="1:4">
      <c r="A6" t="s">
        <v>55</v>
      </c>
      <c r="B6" t="s">
        <v>493</v>
      </c>
      <c r="C6" t="s">
        <v>493</v>
      </c>
      <c r="D6">
        <v>228</v>
      </c>
    </row>
    <row r="7" spans="1:4">
      <c r="A7" t="s">
        <v>58</v>
      </c>
      <c r="B7" t="s">
        <v>493</v>
      </c>
      <c r="C7" t="s">
        <v>493</v>
      </c>
      <c r="D7">
        <v>342</v>
      </c>
    </row>
    <row r="8" spans="1:4">
      <c r="A8" t="s">
        <v>60</v>
      </c>
      <c r="B8" t="s">
        <v>493</v>
      </c>
      <c r="C8" t="s">
        <v>493</v>
      </c>
      <c r="D8">
        <v>228</v>
      </c>
    </row>
    <row r="9" spans="1:4">
      <c r="A9" t="s">
        <v>65</v>
      </c>
      <c r="B9" t="s">
        <v>493</v>
      </c>
      <c r="C9" t="s">
        <v>493</v>
      </c>
      <c r="D9">
        <v>342</v>
      </c>
    </row>
    <row r="10" spans="1:4">
      <c r="A10" t="s">
        <v>70</v>
      </c>
      <c r="B10" t="s">
        <v>493</v>
      </c>
      <c r="C10" t="s">
        <v>493</v>
      </c>
      <c r="D10">
        <v>228</v>
      </c>
    </row>
    <row r="11" spans="1:4">
      <c r="A11" t="s">
        <v>33</v>
      </c>
      <c r="B11" t="s">
        <v>257</v>
      </c>
      <c r="C11" t="s">
        <v>493</v>
      </c>
      <c r="D11">
        <v>2166</v>
      </c>
    </row>
    <row r="12" spans="1:4">
      <c r="A12" t="s">
        <v>37</v>
      </c>
      <c r="B12" t="s">
        <v>257</v>
      </c>
      <c r="C12" t="s">
        <v>493</v>
      </c>
      <c r="D12">
        <v>2166</v>
      </c>
    </row>
    <row r="13" spans="1:4">
      <c r="A13" t="s">
        <v>41</v>
      </c>
      <c r="B13" t="s">
        <v>257</v>
      </c>
      <c r="C13" t="s">
        <v>493</v>
      </c>
      <c r="D13">
        <v>4328</v>
      </c>
    </row>
    <row r="14" spans="1:4">
      <c r="A14" t="s">
        <v>48</v>
      </c>
      <c r="B14" t="s">
        <v>257</v>
      </c>
      <c r="C14" t="s">
        <v>493</v>
      </c>
      <c r="D14">
        <v>6489</v>
      </c>
    </row>
    <row r="15" spans="1:4">
      <c r="A15" t="s">
        <v>55</v>
      </c>
      <c r="B15" t="s">
        <v>257</v>
      </c>
      <c r="C15" t="s">
        <v>493</v>
      </c>
      <c r="D15">
        <v>4326</v>
      </c>
    </row>
    <row r="16" spans="1:4">
      <c r="A16" t="s">
        <v>58</v>
      </c>
      <c r="B16" t="s">
        <v>257</v>
      </c>
      <c r="C16" t="s">
        <v>493</v>
      </c>
      <c r="D16">
        <v>6486</v>
      </c>
    </row>
    <row r="17" spans="1:4">
      <c r="A17" t="s">
        <v>60</v>
      </c>
      <c r="B17" t="s">
        <v>257</v>
      </c>
      <c r="C17" t="s">
        <v>493</v>
      </c>
      <c r="D17">
        <v>4328</v>
      </c>
    </row>
    <row r="18" spans="1:4">
      <c r="A18" t="s">
        <v>65</v>
      </c>
      <c r="B18" t="s">
        <v>257</v>
      </c>
      <c r="C18" t="s">
        <v>493</v>
      </c>
      <c r="D18">
        <v>6494</v>
      </c>
    </row>
    <row r="19" spans="1:4">
      <c r="A19" t="s">
        <v>70</v>
      </c>
      <c r="B19" t="s">
        <v>257</v>
      </c>
      <c r="C19" t="s">
        <v>493</v>
      </c>
      <c r="D19">
        <v>4308</v>
      </c>
    </row>
    <row r="20" spans="1:4">
      <c r="A20" t="s">
        <v>33</v>
      </c>
      <c r="B20" t="s">
        <v>298</v>
      </c>
      <c r="C20" t="s">
        <v>493</v>
      </c>
      <c r="D20">
        <v>9460</v>
      </c>
    </row>
    <row r="21" spans="1:4">
      <c r="A21" t="s">
        <v>37</v>
      </c>
      <c r="B21" t="s">
        <v>298</v>
      </c>
      <c r="C21" t="s">
        <v>493</v>
      </c>
      <c r="D21">
        <v>9455</v>
      </c>
    </row>
    <row r="22" spans="1:4">
      <c r="A22" t="s">
        <v>41</v>
      </c>
      <c r="B22" t="s">
        <v>298</v>
      </c>
      <c r="C22" t="s">
        <v>493</v>
      </c>
      <c r="D22">
        <v>17737</v>
      </c>
    </row>
    <row r="23" spans="1:4">
      <c r="A23" t="s">
        <v>48</v>
      </c>
      <c r="B23" t="s">
        <v>298</v>
      </c>
      <c r="C23" t="s">
        <v>493</v>
      </c>
      <c r="D23">
        <v>26230</v>
      </c>
    </row>
    <row r="24" spans="1:4">
      <c r="A24" t="s">
        <v>55</v>
      </c>
      <c r="B24" t="s">
        <v>298</v>
      </c>
      <c r="C24" t="s">
        <v>493</v>
      </c>
      <c r="D24">
        <v>17584</v>
      </c>
    </row>
    <row r="25" spans="1:4">
      <c r="A25" t="s">
        <v>58</v>
      </c>
      <c r="B25" t="s">
        <v>298</v>
      </c>
      <c r="C25" t="s">
        <v>493</v>
      </c>
      <c r="D25">
        <v>26010</v>
      </c>
    </row>
    <row r="26" spans="1:4">
      <c r="A26" t="s">
        <v>60</v>
      </c>
      <c r="B26" t="s">
        <v>298</v>
      </c>
      <c r="C26" t="s">
        <v>493</v>
      </c>
      <c r="D26">
        <v>18011</v>
      </c>
    </row>
    <row r="27" spans="1:4">
      <c r="A27" t="s">
        <v>65</v>
      </c>
      <c r="B27" t="s">
        <v>298</v>
      </c>
      <c r="C27" t="s">
        <v>493</v>
      </c>
      <c r="D27">
        <v>26785</v>
      </c>
    </row>
    <row r="28" spans="1:4">
      <c r="A28" t="s">
        <v>70</v>
      </c>
      <c r="B28" t="s">
        <v>298</v>
      </c>
      <c r="C28" t="s">
        <v>493</v>
      </c>
      <c r="D28">
        <v>17248</v>
      </c>
    </row>
    <row r="29" spans="1:4">
      <c r="A29" t="s">
        <v>33</v>
      </c>
      <c r="B29" t="s">
        <v>473</v>
      </c>
      <c r="C29" t="s">
        <v>493</v>
      </c>
      <c r="D29">
        <v>380</v>
      </c>
    </row>
    <row r="30" spans="1:4">
      <c r="A30" t="s">
        <v>37</v>
      </c>
      <c r="B30" t="s">
        <v>473</v>
      </c>
      <c r="C30" t="s">
        <v>493</v>
      </c>
      <c r="D30">
        <v>380</v>
      </c>
    </row>
    <row r="31" spans="1:4">
      <c r="A31" t="s">
        <v>41</v>
      </c>
      <c r="B31" t="s">
        <v>473</v>
      </c>
      <c r="C31" t="s">
        <v>493</v>
      </c>
      <c r="D31">
        <v>737</v>
      </c>
    </row>
    <row r="32" spans="1:4">
      <c r="A32" t="s">
        <v>48</v>
      </c>
      <c r="B32" t="s">
        <v>473</v>
      </c>
      <c r="C32" t="s">
        <v>493</v>
      </c>
      <c r="D32">
        <v>1104</v>
      </c>
    </row>
    <row r="33" spans="1:4">
      <c r="A33" t="s">
        <v>55</v>
      </c>
      <c r="B33" t="s">
        <v>473</v>
      </c>
      <c r="C33" t="s">
        <v>493</v>
      </c>
      <c r="D33">
        <v>733</v>
      </c>
    </row>
    <row r="34" spans="1:4">
      <c r="A34" t="s">
        <v>58</v>
      </c>
      <c r="B34" t="s">
        <v>473</v>
      </c>
      <c r="C34" t="s">
        <v>493</v>
      </c>
      <c r="D34">
        <v>1105</v>
      </c>
    </row>
    <row r="35" spans="1:4">
      <c r="A35" t="s">
        <v>60</v>
      </c>
      <c r="B35" t="s">
        <v>473</v>
      </c>
      <c r="C35" t="s">
        <v>493</v>
      </c>
      <c r="D35">
        <v>746</v>
      </c>
    </row>
    <row r="36" spans="1:4">
      <c r="A36" t="s">
        <v>65</v>
      </c>
      <c r="B36" t="s">
        <v>473</v>
      </c>
      <c r="C36" t="s">
        <v>493</v>
      </c>
      <c r="D36">
        <v>1115</v>
      </c>
    </row>
    <row r="37" spans="1:4">
      <c r="A37" t="s">
        <v>70</v>
      </c>
      <c r="B37" t="s">
        <v>473</v>
      </c>
      <c r="C37" t="s">
        <v>493</v>
      </c>
      <c r="D37">
        <v>731</v>
      </c>
    </row>
    <row r="38" spans="1:4">
      <c r="A38" t="s">
        <v>33</v>
      </c>
      <c r="B38" t="s">
        <v>486</v>
      </c>
      <c r="C38" t="s">
        <v>493</v>
      </c>
      <c r="D38">
        <v>323</v>
      </c>
    </row>
    <row r="39" spans="1:4">
      <c r="A39" t="s">
        <v>37</v>
      </c>
      <c r="B39" t="s">
        <v>486</v>
      </c>
      <c r="C39" t="s">
        <v>493</v>
      </c>
      <c r="D39">
        <v>323</v>
      </c>
    </row>
    <row r="40" spans="1:4">
      <c r="A40" t="s">
        <v>41</v>
      </c>
      <c r="B40" t="s">
        <v>486</v>
      </c>
      <c r="C40" t="s">
        <v>493</v>
      </c>
      <c r="D40">
        <v>646</v>
      </c>
    </row>
    <row r="41" spans="1:4">
      <c r="A41" t="s">
        <v>48</v>
      </c>
      <c r="B41" t="s">
        <v>486</v>
      </c>
      <c r="C41" t="s">
        <v>493</v>
      </c>
      <c r="D41">
        <v>969</v>
      </c>
    </row>
    <row r="42" spans="1:4">
      <c r="A42" t="s">
        <v>55</v>
      </c>
      <c r="B42" t="s">
        <v>486</v>
      </c>
      <c r="C42" t="s">
        <v>493</v>
      </c>
      <c r="D42">
        <v>646</v>
      </c>
    </row>
    <row r="43" spans="1:4">
      <c r="A43" t="s">
        <v>58</v>
      </c>
      <c r="B43" t="s">
        <v>486</v>
      </c>
      <c r="C43" t="s">
        <v>493</v>
      </c>
      <c r="D43">
        <v>969</v>
      </c>
    </row>
    <row r="44" spans="1:4">
      <c r="A44" t="s">
        <v>60</v>
      </c>
      <c r="B44" t="s">
        <v>486</v>
      </c>
      <c r="C44" t="s">
        <v>493</v>
      </c>
      <c r="D44">
        <v>646</v>
      </c>
    </row>
    <row r="45" spans="1:4">
      <c r="A45" t="s">
        <v>65</v>
      </c>
      <c r="B45" t="s">
        <v>486</v>
      </c>
      <c r="C45" t="s">
        <v>493</v>
      </c>
      <c r="D45">
        <v>969</v>
      </c>
    </row>
    <row r="46" spans="1:4">
      <c r="A46" t="s">
        <v>70</v>
      </c>
      <c r="B46" t="s">
        <v>486</v>
      </c>
      <c r="C46" t="s">
        <v>493</v>
      </c>
      <c r="D46">
        <v>646</v>
      </c>
    </row>
    <row r="47" spans="1:4">
      <c r="A47" t="s">
        <v>33</v>
      </c>
      <c r="B47" t="s">
        <v>80</v>
      </c>
      <c r="C47" t="s">
        <v>493</v>
      </c>
      <c r="D47">
        <v>1937</v>
      </c>
    </row>
    <row r="48" spans="1:4">
      <c r="A48" t="s">
        <v>37</v>
      </c>
      <c r="B48" t="s">
        <v>80</v>
      </c>
      <c r="C48" t="s">
        <v>493</v>
      </c>
      <c r="D48">
        <v>1937</v>
      </c>
    </row>
    <row r="49" spans="1:4">
      <c r="A49" t="s">
        <v>41</v>
      </c>
      <c r="B49" t="s">
        <v>80</v>
      </c>
      <c r="C49" t="s">
        <v>493</v>
      </c>
      <c r="D49">
        <v>3869</v>
      </c>
    </row>
    <row r="50" spans="1:4">
      <c r="A50" t="s">
        <v>48</v>
      </c>
      <c r="B50" t="s">
        <v>80</v>
      </c>
      <c r="C50" t="s">
        <v>493</v>
      </c>
      <c r="D50">
        <v>5792</v>
      </c>
    </row>
    <row r="51" spans="1:4">
      <c r="A51" t="s">
        <v>55</v>
      </c>
      <c r="B51" t="s">
        <v>80</v>
      </c>
      <c r="C51" t="s">
        <v>493</v>
      </c>
      <c r="D51">
        <v>3866</v>
      </c>
    </row>
    <row r="52" spans="1:4">
      <c r="A52" t="s">
        <v>58</v>
      </c>
      <c r="B52" t="s">
        <v>80</v>
      </c>
      <c r="C52" t="s">
        <v>493</v>
      </c>
      <c r="D52">
        <v>5790</v>
      </c>
    </row>
    <row r="53" spans="1:4">
      <c r="A53" t="s">
        <v>60</v>
      </c>
      <c r="B53" t="s">
        <v>80</v>
      </c>
      <c r="C53" t="s">
        <v>493</v>
      </c>
      <c r="D53">
        <v>3870</v>
      </c>
    </row>
    <row r="54" spans="1:4">
      <c r="A54" t="s">
        <v>65</v>
      </c>
      <c r="B54" t="s">
        <v>80</v>
      </c>
      <c r="C54" t="s">
        <v>493</v>
      </c>
      <c r="D54">
        <v>5801</v>
      </c>
    </row>
    <row r="55" spans="1:4">
      <c r="A55" t="s">
        <v>70</v>
      </c>
      <c r="B55" t="s">
        <v>80</v>
      </c>
      <c r="C55" t="s">
        <v>493</v>
      </c>
      <c r="D55">
        <v>3866</v>
      </c>
    </row>
    <row r="56" spans="1:4">
      <c r="A56" t="s">
        <v>33</v>
      </c>
      <c r="B56" t="s">
        <v>117</v>
      </c>
      <c r="C56" t="s">
        <v>493</v>
      </c>
      <c r="D56">
        <v>7757</v>
      </c>
    </row>
    <row r="57" spans="1:4">
      <c r="A57" t="s">
        <v>37</v>
      </c>
      <c r="B57" t="s">
        <v>117</v>
      </c>
      <c r="C57" t="s">
        <v>493</v>
      </c>
      <c r="D57">
        <v>7754</v>
      </c>
    </row>
    <row r="58" spans="1:4">
      <c r="A58" t="s">
        <v>41</v>
      </c>
      <c r="B58" t="s">
        <v>117</v>
      </c>
      <c r="C58" t="s">
        <v>493</v>
      </c>
      <c r="D58">
        <v>15347</v>
      </c>
    </row>
    <row r="59" spans="1:4">
      <c r="A59" t="s">
        <v>48</v>
      </c>
      <c r="B59" t="s">
        <v>117</v>
      </c>
      <c r="C59" t="s">
        <v>493</v>
      </c>
      <c r="D59">
        <v>22921</v>
      </c>
    </row>
    <row r="60" spans="1:4">
      <c r="A60" t="s">
        <v>55</v>
      </c>
      <c r="B60" t="s">
        <v>117</v>
      </c>
      <c r="C60" t="s">
        <v>493</v>
      </c>
      <c r="D60">
        <v>15303</v>
      </c>
    </row>
    <row r="61" spans="1:4">
      <c r="A61" t="s">
        <v>58</v>
      </c>
      <c r="B61" t="s">
        <v>117</v>
      </c>
      <c r="C61" t="s">
        <v>493</v>
      </c>
      <c r="D61">
        <v>22838</v>
      </c>
    </row>
    <row r="62" spans="1:4">
      <c r="A62" t="s">
        <v>60</v>
      </c>
      <c r="B62" t="s">
        <v>117</v>
      </c>
      <c r="C62" t="s">
        <v>493</v>
      </c>
      <c r="D62">
        <v>15412</v>
      </c>
    </row>
    <row r="63" spans="1:4">
      <c r="A63" t="s">
        <v>65</v>
      </c>
      <c r="B63" t="s">
        <v>117</v>
      </c>
      <c r="C63" t="s">
        <v>493</v>
      </c>
      <c r="D63">
        <v>23023</v>
      </c>
    </row>
    <row r="64" spans="1:4">
      <c r="A64" t="s">
        <v>70</v>
      </c>
      <c r="B64" t="s">
        <v>117</v>
      </c>
      <c r="C64" t="s">
        <v>493</v>
      </c>
      <c r="D64">
        <v>15255</v>
      </c>
    </row>
    <row r="65" spans="1:4">
      <c r="A65" t="s">
        <v>33</v>
      </c>
      <c r="B65" t="s">
        <v>495</v>
      </c>
      <c r="C65" t="s">
        <v>493</v>
      </c>
      <c r="D65">
        <v>988</v>
      </c>
    </row>
    <row r="66" spans="1:4">
      <c r="A66" t="s">
        <v>37</v>
      </c>
      <c r="B66" t="s">
        <v>495</v>
      </c>
      <c r="C66" t="s">
        <v>493</v>
      </c>
      <c r="D66">
        <v>986</v>
      </c>
    </row>
    <row r="67" spans="1:4">
      <c r="A67" t="s">
        <v>41</v>
      </c>
      <c r="B67" t="s">
        <v>495</v>
      </c>
      <c r="C67" t="s">
        <v>493</v>
      </c>
      <c r="D67">
        <v>1833</v>
      </c>
    </row>
    <row r="68" spans="1:4">
      <c r="A68" t="s">
        <v>48</v>
      </c>
      <c r="B68" t="s">
        <v>495</v>
      </c>
      <c r="C68" t="s">
        <v>493</v>
      </c>
      <c r="D68">
        <v>2640</v>
      </c>
    </row>
    <row r="69" spans="1:4">
      <c r="A69" t="s">
        <v>55</v>
      </c>
      <c r="B69" t="s">
        <v>495</v>
      </c>
      <c r="C69" t="s">
        <v>493</v>
      </c>
      <c r="D69">
        <v>1828</v>
      </c>
    </row>
    <row r="70" spans="1:4">
      <c r="A70" t="s">
        <v>58</v>
      </c>
      <c r="B70" t="s">
        <v>495</v>
      </c>
      <c r="C70" t="s">
        <v>493</v>
      </c>
      <c r="D70">
        <v>2620</v>
      </c>
    </row>
    <row r="71" spans="1:4">
      <c r="A71" t="s">
        <v>60</v>
      </c>
      <c r="B71" t="s">
        <v>495</v>
      </c>
      <c r="C71" t="s">
        <v>493</v>
      </c>
      <c r="D71">
        <v>1869</v>
      </c>
    </row>
    <row r="72" spans="1:4">
      <c r="A72" t="s">
        <v>65</v>
      </c>
      <c r="B72" t="s">
        <v>495</v>
      </c>
      <c r="C72" t="s">
        <v>493</v>
      </c>
      <c r="D72">
        <v>2747</v>
      </c>
    </row>
    <row r="73" spans="1:4">
      <c r="A73" t="s">
        <v>70</v>
      </c>
      <c r="B73" t="s">
        <v>495</v>
      </c>
      <c r="C73" t="s">
        <v>493</v>
      </c>
      <c r="D73">
        <v>1768</v>
      </c>
    </row>
    <row r="74" spans="1:4">
      <c r="A74" t="s">
        <v>33</v>
      </c>
      <c r="B74" t="s">
        <v>80</v>
      </c>
      <c r="C74" t="s">
        <v>257</v>
      </c>
      <c r="D74">
        <v>23190</v>
      </c>
    </row>
    <row r="75" spans="1:4">
      <c r="A75" t="s">
        <v>41</v>
      </c>
      <c r="B75" t="s">
        <v>80</v>
      </c>
      <c r="C75" t="s">
        <v>257</v>
      </c>
      <c r="D75">
        <v>43459</v>
      </c>
    </row>
    <row r="76" spans="1:4">
      <c r="A76" t="s">
        <v>70</v>
      </c>
      <c r="B76" t="s">
        <v>80</v>
      </c>
      <c r="C76" t="s">
        <v>257</v>
      </c>
      <c r="D76">
        <v>41558</v>
      </c>
    </row>
    <row r="77" spans="1:4">
      <c r="A77" t="s">
        <v>33</v>
      </c>
      <c r="B77" t="s">
        <v>257</v>
      </c>
      <c r="C77" t="s">
        <v>486</v>
      </c>
      <c r="D77">
        <v>3970</v>
      </c>
    </row>
    <row r="78" spans="1:4">
      <c r="A78" t="s">
        <v>41</v>
      </c>
      <c r="B78" t="s">
        <v>257</v>
      </c>
      <c r="C78" t="s">
        <v>486</v>
      </c>
      <c r="D78">
        <v>7705</v>
      </c>
    </row>
    <row r="79" spans="1:4">
      <c r="A79" t="s">
        <v>70</v>
      </c>
      <c r="B79" t="s">
        <v>257</v>
      </c>
      <c r="C79" t="s">
        <v>486</v>
      </c>
      <c r="D79">
        <v>7528</v>
      </c>
    </row>
    <row r="80" spans="1:4">
      <c r="A80" t="s">
        <v>33</v>
      </c>
      <c r="B80" t="s">
        <v>80</v>
      </c>
      <c r="C80" t="s">
        <v>486</v>
      </c>
      <c r="D80">
        <v>3520</v>
      </c>
    </row>
    <row r="81" spans="1:4">
      <c r="A81" t="s">
        <v>41</v>
      </c>
      <c r="B81" t="s">
        <v>80</v>
      </c>
      <c r="C81" t="s">
        <v>486</v>
      </c>
      <c r="D81">
        <v>6938</v>
      </c>
    </row>
    <row r="82" spans="1:4">
      <c r="A82" t="s">
        <v>70</v>
      </c>
      <c r="B82" t="s">
        <v>80</v>
      </c>
      <c r="C82" t="s">
        <v>486</v>
      </c>
      <c r="D82">
        <v>6885</v>
      </c>
    </row>
    <row r="83" spans="1:4">
      <c r="A83" t="s">
        <v>33</v>
      </c>
      <c r="B83" t="s">
        <v>257</v>
      </c>
      <c r="C83" t="s">
        <v>473</v>
      </c>
      <c r="D83">
        <v>6433</v>
      </c>
    </row>
    <row r="84" spans="1:4">
      <c r="A84" t="s">
        <v>41</v>
      </c>
      <c r="B84" t="s">
        <v>257</v>
      </c>
      <c r="C84" t="s">
        <v>473</v>
      </c>
      <c r="D84">
        <v>11305</v>
      </c>
    </row>
    <row r="85" spans="1:4">
      <c r="A85" t="s">
        <v>70</v>
      </c>
      <c r="B85" t="s">
        <v>257</v>
      </c>
      <c r="C85" t="s">
        <v>473</v>
      </c>
      <c r="D85">
        <v>10910</v>
      </c>
    </row>
    <row r="86" spans="1:4">
      <c r="A86" t="s">
        <v>33</v>
      </c>
      <c r="B86" t="s">
        <v>80</v>
      </c>
      <c r="C86" t="s">
        <v>473</v>
      </c>
      <c r="D86">
        <v>6025</v>
      </c>
    </row>
    <row r="87" spans="1:4">
      <c r="A87" t="s">
        <v>41</v>
      </c>
      <c r="B87" t="s">
        <v>80</v>
      </c>
      <c r="C87" t="s">
        <v>473</v>
      </c>
      <c r="D87">
        <v>11140</v>
      </c>
    </row>
    <row r="88" spans="1:4">
      <c r="A88" t="s">
        <v>70</v>
      </c>
      <c r="B88" t="s">
        <v>80</v>
      </c>
      <c r="C88" t="s">
        <v>473</v>
      </c>
      <c r="D88">
        <v>10753</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zoomScale="80" workbookViewId="0"/>
  </sheetViews>
  <sheetFormatPr defaultColWidth="11.42578125" defaultRowHeight="15"/>
  <cols>
    <col min="1" max="1" width="150.7109375" customWidth="1"/>
  </cols>
  <sheetData>
    <row r="1" spans="1:1">
      <c r="A1" s="2" t="s">
        <v>503</v>
      </c>
    </row>
    <row r="2" spans="1:1">
      <c r="A2" s="3" t="s">
        <v>504</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praia</dc:creator>
  <cp:keywords/>
  <dc:description/>
  <cp:lastModifiedBy>Rowan Thom</cp:lastModifiedBy>
  <cp:revision/>
  <dcterms:created xsi:type="dcterms:W3CDTF">2025-01-21T16:20:15Z</dcterms:created>
  <dcterms:modified xsi:type="dcterms:W3CDTF">2025-03-18T01:28:58Z</dcterms:modified>
  <cp:category/>
  <cp:contentStatus/>
</cp:coreProperties>
</file>