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tpkgovtnz-my.sharepoint.com/personal/bergm_tpk_govt_nz/Documents/Te Matapaeroa 2021/2024-2025 Release/Data Products/machine_readable_files/business_count/"/>
    </mc:Choice>
  </mc:AlternateContent>
  <xr:revisionPtr revIDLastSave="21" documentId="11_E42DF556E54FDDE0055DB67B8CEDC293EC9EF67E" xr6:coauthVersionLast="47" xr6:coauthVersionMax="47" xr10:uidLastSave="{DD7B8A8B-14EC-45B5-A900-57409D95C0F9}"/>
  <bookViews>
    <workbookView xWindow="-120" yWindow="-120" windowWidth="29040" windowHeight="15720" activeTab="4" xr2:uid="{00000000-000D-0000-FFFF-FFFF00000000}"/>
  </bookViews>
  <sheets>
    <sheet name="Index" sheetId="1" r:id="rId1"/>
    <sheet name="measures" sheetId="2" r:id="rId2"/>
    <sheet name="financial_years" sheetId="3" r:id="rId3"/>
    <sheet name="ownership_flags" sheetId="4" r:id="rId4"/>
    <sheet name="aggregation_variables" sheetId="5" r:id="rId5"/>
    <sheet name="row_counts" sheetId="6" r:id="rId6"/>
    <sheet name="IDI Disclaimer" sheetId="7" r:id="rId7"/>
  </sheets>
  <definedNames>
    <definedName name="_xlnm._FilterDatabase" localSheetId="4" hidden="1">aggregation_variables!$A$1:$E$941</definedName>
    <definedName name="_xlnm._FilterDatabase" localSheetId="3" hidden="1">ownership_flags!$A$1:$E$33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 l="1"/>
  <c r="A8" i="1"/>
  <c r="A7" i="1"/>
  <c r="A6" i="1"/>
  <c r="A5" i="1"/>
  <c r="A4" i="1"/>
</calcChain>
</file>

<file path=xl/sharedStrings.xml><?xml version="1.0" encoding="utf-8"?>
<sst xmlns="http://schemas.openxmlformats.org/spreadsheetml/2006/main" count="6080" uniqueCount="1885">
  <si>
    <t>METADATA FILE FOR TE MATAPAEROA CSV DATASET</t>
  </si>
  <si>
    <t>file: business_count.csv</t>
  </si>
  <si>
    <t>Metadata for measures</t>
  </si>
  <si>
    <t>Data coverage over financial years</t>
  </si>
  <si>
    <t>Metadata for ownership flags</t>
  </si>
  <si>
    <t>Metadata for aggregation variables</t>
  </si>
  <si>
    <t>Row counts for the produces aggragation combinations</t>
  </si>
  <si>
    <t>Disclaimer</t>
  </si>
  <si>
    <t>Authors:</t>
  </si>
  <si>
    <t>Rajas Kulkarni (Rajas.Kulkarni@tpk.govt.nz)</t>
  </si>
  <si>
    <t>Angus Prain (Angus.Prain@tpk.govt.nz)</t>
  </si>
  <si>
    <t>Melanie Berg (Melanie.Berg@tpk.govt.nz)</t>
  </si>
  <si>
    <t>measure</t>
  </si>
  <si>
    <t>description</t>
  </si>
  <si>
    <t>n_pent_conf</t>
  </si>
  <si>
    <t>Count of businesses</t>
  </si>
  <si>
    <t>dim_year_key</t>
  </si>
  <si>
    <t>row_count</t>
  </si>
  <si>
    <t>mb_flag_type</t>
  </si>
  <si>
    <t>mb_flag</t>
  </si>
  <si>
    <t>mb_flag_type_name</t>
  </si>
  <si>
    <t>mb_flag_type_description</t>
  </si>
  <si>
    <t>mb_flag_description</t>
  </si>
  <si>
    <t>no_owner_identified</t>
  </si>
  <si>
    <t>No owner identified</t>
  </si>
  <si>
    <t>No working proprietor (WP) could be identified at the employing business</t>
  </si>
  <si>
    <t>No identified owner</t>
  </si>
  <si>
    <t>no_owner_identified_always</t>
  </si>
  <si>
    <t>No owner identified in all active years</t>
  </si>
  <si>
    <t>No working proprietor (WP) could be identified at the employing business in all active years</t>
  </si>
  <si>
    <t>No identified owner in all active years</t>
  </si>
  <si>
    <t>mb_desc_o_thr_z</t>
  </si>
  <si>
    <t>0</t>
  </si>
  <si>
    <t>Māori ownership</t>
  </si>
  <si>
    <t>Māori ethnicity or descent of at least one working proprietor (WP)</t>
  </si>
  <si>
    <t>Non-Māori owned</t>
  </si>
  <si>
    <t>1</t>
  </si>
  <si>
    <t>Māori owned</t>
  </si>
  <si>
    <t>mb_o_thr_z</t>
  </si>
  <si>
    <t>Māori ethnicity ownership</t>
  </si>
  <si>
    <t>Māori ethnicity of at least one working proprietor (WP)</t>
  </si>
  <si>
    <t>wmb_desc_o</t>
  </si>
  <si>
    <t xml:space="preserve">Wāhine-Māori ownership </t>
  </si>
  <si>
    <t>Female sex and Māori ethnicity or descent of at least one working proprietor (WP)</t>
  </si>
  <si>
    <t>Non-Wāhine-Māori owned</t>
  </si>
  <si>
    <t>Wāhine-Māori owned</t>
  </si>
  <si>
    <t>wmb_o</t>
  </si>
  <si>
    <t xml:space="preserve">Wāhine-Māori ethnicity ownership </t>
  </si>
  <si>
    <t>Female sex and Māori ethnicity of at least one working proprietor (WP)</t>
  </si>
  <si>
    <t>any_maori_desc_WP</t>
  </si>
  <si>
    <t>Māori leadership</t>
  </si>
  <si>
    <t>Māori ethnicity or descent of at least one working proprietor (WP) including sole proprietors</t>
  </si>
  <si>
    <t>Non-Māori led</t>
  </si>
  <si>
    <t>Māori led</t>
  </si>
  <si>
    <t>any_maori_WP</t>
  </si>
  <si>
    <t>Māori ethnicity leadership</t>
  </si>
  <si>
    <t>Māori ethnicity of at least one working proprietor (WP) including sole proprietors</t>
  </si>
  <si>
    <t>any_f_maori_desc_WP</t>
  </si>
  <si>
    <t>Wāhine-Māori leadership</t>
  </si>
  <si>
    <t>Female sex and Māori ethnicity or descent of at least one working proprietor (WP) including sole proprietors</t>
  </si>
  <si>
    <t>Non-Wāhine-Māori led</t>
  </si>
  <si>
    <t>Wāhine-Māori led</t>
  </si>
  <si>
    <t>any_f_maori_WP</t>
  </si>
  <si>
    <t>Wāhine-Māori ethnicity leadership</t>
  </si>
  <si>
    <t>Female sex and Māori ethnicity  of at least one working proprietor (WP) including sole proprietors</t>
  </si>
  <si>
    <t>wb_o</t>
  </si>
  <si>
    <t>Wāhine ownership</t>
  </si>
  <si>
    <t>Female sex of at least one working proprietor (WP)</t>
  </si>
  <si>
    <t>Non-Wāhine owned</t>
  </si>
  <si>
    <t>Wāhine owned</t>
  </si>
  <si>
    <t>any_f_WP</t>
  </si>
  <si>
    <t>Wāhine leadership</t>
  </si>
  <si>
    <t>Female sex of at least one working proprietor (WP) including sole proprietors</t>
  </si>
  <si>
    <t>Non-Wāhine led</t>
  </si>
  <si>
    <t>Wāhine led</t>
  </si>
  <si>
    <t>mb_desc_o</t>
  </si>
  <si>
    <t>Māori ownership 50% variation</t>
  </si>
  <si>
    <t>At least 50% of all ownership income is received by working proprietors (WP) of Māori ethnicity or descent</t>
  </si>
  <si>
    <t>mb_o</t>
  </si>
  <si>
    <t>Māori ethnicity ownership 50% variation</t>
  </si>
  <si>
    <t>At least 50% of all ownership income is received by working proprietors (WP) of Māori ethnicity</t>
  </si>
  <si>
    <t>mb_desc_o_thr_z_always</t>
  </si>
  <si>
    <t>Māori ownership permanent</t>
  </si>
  <si>
    <t>Māori ethnicity or descent of at least one working proprietor (WP) in all active years</t>
  </si>
  <si>
    <t>Non-Māori owned in all active years</t>
  </si>
  <si>
    <t>Māori owned in all active years</t>
  </si>
  <si>
    <t>10</t>
  </si>
  <si>
    <t>Mixed designation across active years</t>
  </si>
  <si>
    <t>mb_o_thr_z_always</t>
  </si>
  <si>
    <t xml:space="preserve">Māori ethnicity ownership permanent </t>
  </si>
  <si>
    <t>Māori ethnicity of at least one working proprietor (WP) in all active years</t>
  </si>
  <si>
    <t>var_1</t>
  </si>
  <si>
    <t>var_1_val</t>
  </si>
  <si>
    <t>var_1_name</t>
  </si>
  <si>
    <t>var_1_description</t>
  </si>
  <si>
    <t>var_1_val_description</t>
  </si>
  <si>
    <t>regional_council</t>
  </si>
  <si>
    <t>01</t>
  </si>
  <si>
    <t>Regional Council</t>
  </si>
  <si>
    <t xml:space="preserve">Regional council in which the business is located </t>
  </si>
  <si>
    <t>Northland Region</t>
  </si>
  <si>
    <t>02</t>
  </si>
  <si>
    <t>Auckland Region</t>
  </si>
  <si>
    <t>03</t>
  </si>
  <si>
    <t>Waikato Region</t>
  </si>
  <si>
    <t>04</t>
  </si>
  <si>
    <t>Bay of Plenty Region</t>
  </si>
  <si>
    <t>05</t>
  </si>
  <si>
    <t>Gisborne Region</t>
  </si>
  <si>
    <t>06</t>
  </si>
  <si>
    <t>Hawke's Bay Region</t>
  </si>
  <si>
    <t>07</t>
  </si>
  <si>
    <t>Taranaki Region</t>
  </si>
  <si>
    <t>08</t>
  </si>
  <si>
    <t>Manawatu-Wanganui Region</t>
  </si>
  <si>
    <t>09</t>
  </si>
  <si>
    <t>Wellington Region</t>
  </si>
  <si>
    <t>12</t>
  </si>
  <si>
    <t>West Coast Region</t>
  </si>
  <si>
    <t>13</t>
  </si>
  <si>
    <t>Canterbury Region</t>
  </si>
  <si>
    <t>14</t>
  </si>
  <si>
    <t>Otago Region</t>
  </si>
  <si>
    <t>15</t>
  </si>
  <si>
    <t>Southland Region</t>
  </si>
  <si>
    <t>16</t>
  </si>
  <si>
    <t>Tasman Region</t>
  </si>
  <si>
    <t>17</t>
  </si>
  <si>
    <t>Nelson Region</t>
  </si>
  <si>
    <t>18</t>
  </si>
  <si>
    <t>Marlborough Region</t>
  </si>
  <si>
    <t>99</t>
  </si>
  <si>
    <t>Area Outside Region</t>
  </si>
  <si>
    <t>territorial_authority</t>
  </si>
  <si>
    <t>001</t>
  </si>
  <si>
    <t>Territorial Authority</t>
  </si>
  <si>
    <t>Territorial authority the business</t>
  </si>
  <si>
    <t>Far North District</t>
  </si>
  <si>
    <t>002</t>
  </si>
  <si>
    <t>Whangarei District</t>
  </si>
  <si>
    <t>003</t>
  </si>
  <si>
    <t>Kaipara District</t>
  </si>
  <si>
    <t>011</t>
  </si>
  <si>
    <t>Thames-Coromandel District</t>
  </si>
  <si>
    <t>012</t>
  </si>
  <si>
    <t>Hauraki District</t>
  </si>
  <si>
    <t>013</t>
  </si>
  <si>
    <t>Waikato District</t>
  </si>
  <si>
    <t>015</t>
  </si>
  <si>
    <t>Matamata-Piako District</t>
  </si>
  <si>
    <t>016</t>
  </si>
  <si>
    <t>Hamilton City</t>
  </si>
  <si>
    <t>017</t>
  </si>
  <si>
    <t>Waipa District</t>
  </si>
  <si>
    <t>018</t>
  </si>
  <si>
    <t>Otorohanga District</t>
  </si>
  <si>
    <t>019</t>
  </si>
  <si>
    <t>South Waikato District</t>
  </si>
  <si>
    <t>020</t>
  </si>
  <si>
    <t>Waitomo District</t>
  </si>
  <si>
    <t>021</t>
  </si>
  <si>
    <t>Taupo District</t>
  </si>
  <si>
    <t>022</t>
  </si>
  <si>
    <t>Western Bay of Plenty District</t>
  </si>
  <si>
    <t>023</t>
  </si>
  <si>
    <t>Tauranga City</t>
  </si>
  <si>
    <t>024</t>
  </si>
  <si>
    <t>Rotorua District</t>
  </si>
  <si>
    <t>025</t>
  </si>
  <si>
    <t>Whakatane District</t>
  </si>
  <si>
    <t>026</t>
  </si>
  <si>
    <t>Kawerau District</t>
  </si>
  <si>
    <t>027</t>
  </si>
  <si>
    <t>Opotiki District</t>
  </si>
  <si>
    <t>028</t>
  </si>
  <si>
    <t>Gisborne District</t>
  </si>
  <si>
    <t>029</t>
  </si>
  <si>
    <t>Wairoa District</t>
  </si>
  <si>
    <t>030</t>
  </si>
  <si>
    <t>Hastings District</t>
  </si>
  <si>
    <t>031</t>
  </si>
  <si>
    <t>Napier City</t>
  </si>
  <si>
    <t>032</t>
  </si>
  <si>
    <t>Central Hawke's Bay District</t>
  </si>
  <si>
    <t>033</t>
  </si>
  <si>
    <t>New Plymouth District</t>
  </si>
  <si>
    <t>034</t>
  </si>
  <si>
    <t>Stratford District</t>
  </si>
  <si>
    <t>035</t>
  </si>
  <si>
    <t>South Taranaki District</t>
  </si>
  <si>
    <t>036</t>
  </si>
  <si>
    <t>Ruapehu District</t>
  </si>
  <si>
    <t>037</t>
  </si>
  <si>
    <t>Whanganui District</t>
  </si>
  <si>
    <t>038</t>
  </si>
  <si>
    <t>Rangitikei District</t>
  </si>
  <si>
    <t>039</t>
  </si>
  <si>
    <t>Manawatu District</t>
  </si>
  <si>
    <t>040</t>
  </si>
  <si>
    <t>Palmerston North City</t>
  </si>
  <si>
    <t>041</t>
  </si>
  <si>
    <t>Tararua District</t>
  </si>
  <si>
    <t>042</t>
  </si>
  <si>
    <t>Horowhenua District</t>
  </si>
  <si>
    <t>043</t>
  </si>
  <si>
    <t>Kapiti Coast District</t>
  </si>
  <si>
    <t>044</t>
  </si>
  <si>
    <t>Porirua City</t>
  </si>
  <si>
    <t>045</t>
  </si>
  <si>
    <t>Upper Hutt City</t>
  </si>
  <si>
    <t>046</t>
  </si>
  <si>
    <t>Lower Hutt City</t>
  </si>
  <si>
    <t>047</t>
  </si>
  <si>
    <t>Wellington City</t>
  </si>
  <si>
    <t>048</t>
  </si>
  <si>
    <t>Masterton District</t>
  </si>
  <si>
    <t>049</t>
  </si>
  <si>
    <t>Carterton District</t>
  </si>
  <si>
    <t>050</t>
  </si>
  <si>
    <t>South Wairarapa District</t>
  </si>
  <si>
    <t>051</t>
  </si>
  <si>
    <t>Tasman District</t>
  </si>
  <si>
    <t>052</t>
  </si>
  <si>
    <t>Nelson City</t>
  </si>
  <si>
    <t>053</t>
  </si>
  <si>
    <t>Marlborough District</t>
  </si>
  <si>
    <t>054</t>
  </si>
  <si>
    <t>Kaikoura District</t>
  </si>
  <si>
    <t>055</t>
  </si>
  <si>
    <t>Buller District</t>
  </si>
  <si>
    <t>056</t>
  </si>
  <si>
    <t>Grey District</t>
  </si>
  <si>
    <t>057</t>
  </si>
  <si>
    <t>Westland District</t>
  </si>
  <si>
    <t>058</t>
  </si>
  <si>
    <t>Hurunui District</t>
  </si>
  <si>
    <t>059</t>
  </si>
  <si>
    <t>Waimakariri District</t>
  </si>
  <si>
    <t>060</t>
  </si>
  <si>
    <t>Christchurch City</t>
  </si>
  <si>
    <t>062</t>
  </si>
  <si>
    <t>Selwyn District</t>
  </si>
  <si>
    <t>063</t>
  </si>
  <si>
    <t>Ashburton District</t>
  </si>
  <si>
    <t>064</t>
  </si>
  <si>
    <t>Timaru District</t>
  </si>
  <si>
    <t>065</t>
  </si>
  <si>
    <t>Mackenzie District</t>
  </si>
  <si>
    <t>066</t>
  </si>
  <si>
    <t>Waimate District</t>
  </si>
  <si>
    <t>067</t>
  </si>
  <si>
    <t>Chatham Islands Territory</t>
  </si>
  <si>
    <t>068</t>
  </si>
  <si>
    <t>Waitaki District</t>
  </si>
  <si>
    <t>069</t>
  </si>
  <si>
    <t>Central Otago District</t>
  </si>
  <si>
    <t>070</t>
  </si>
  <si>
    <t>Queenstown-Lakes District</t>
  </si>
  <si>
    <t>071</t>
  </si>
  <si>
    <t>Dunedin City</t>
  </si>
  <si>
    <t>072</t>
  </si>
  <si>
    <t>Clutha District</t>
  </si>
  <si>
    <t>073</t>
  </si>
  <si>
    <t>Southland District</t>
  </si>
  <si>
    <t>074</t>
  </si>
  <si>
    <t>Gore District</t>
  </si>
  <si>
    <t>075</t>
  </si>
  <si>
    <t>Invercargill City</t>
  </si>
  <si>
    <t>076</t>
  </si>
  <si>
    <t>Auckland</t>
  </si>
  <si>
    <t>999</t>
  </si>
  <si>
    <t>Area Outside Territorial Authority</t>
  </si>
  <si>
    <t>061</t>
  </si>
  <si>
    <t>anz06_1d</t>
  </si>
  <si>
    <t>A</t>
  </si>
  <si>
    <t>L1 ANZSIC Industry</t>
  </si>
  <si>
    <t>Level 1 ANZSIC 2006 classification (Division)</t>
  </si>
  <si>
    <t>Agriculture, Forestry and Fishing</t>
  </si>
  <si>
    <t>B</t>
  </si>
  <si>
    <t>Mining</t>
  </si>
  <si>
    <t>C</t>
  </si>
  <si>
    <t>Manufacturing</t>
  </si>
  <si>
    <t>D</t>
  </si>
  <si>
    <t>Electricity, Gas, Water and Waste Services</t>
  </si>
  <si>
    <t>E</t>
  </si>
  <si>
    <t>Construction</t>
  </si>
  <si>
    <t>F</t>
  </si>
  <si>
    <t>Wholesale Trade</t>
  </si>
  <si>
    <t>G</t>
  </si>
  <si>
    <t>Retail Trade</t>
  </si>
  <si>
    <t>H</t>
  </si>
  <si>
    <t>Accommodation and Food Services</t>
  </si>
  <si>
    <t>I</t>
  </si>
  <si>
    <t>Transport, Postal and Warehousing</t>
  </si>
  <si>
    <t>J</t>
  </si>
  <si>
    <t>Information Media and Telecommunications</t>
  </si>
  <si>
    <t>K</t>
  </si>
  <si>
    <t>Financial and Insurance Services</t>
  </si>
  <si>
    <t>L</t>
  </si>
  <si>
    <t>Rental, Hiring and Real Estate Services</t>
  </si>
  <si>
    <t>M</t>
  </si>
  <si>
    <t>Professional, Scientific and Technical Services</t>
  </si>
  <si>
    <t>N</t>
  </si>
  <si>
    <t>Administrative and Support Services</t>
  </si>
  <si>
    <t>O</t>
  </si>
  <si>
    <t>Public Administration and Safety</t>
  </si>
  <si>
    <t>P</t>
  </si>
  <si>
    <t>Education and Training</t>
  </si>
  <si>
    <t>Q</t>
  </si>
  <si>
    <t>Health Care and Social Assistance</t>
  </si>
  <si>
    <t>R</t>
  </si>
  <si>
    <t>Arts and Recreation Services</t>
  </si>
  <si>
    <t>S</t>
  </si>
  <si>
    <t>Other Services</t>
  </si>
  <si>
    <t>anz06_2d</t>
  </si>
  <si>
    <t>A01</t>
  </si>
  <si>
    <t>L2 ANZSIC Industry</t>
  </si>
  <si>
    <t>Level 2 ANZSIC 2006 classification (Sub-division)</t>
  </si>
  <si>
    <t>Agriculture</t>
  </si>
  <si>
    <t>A02</t>
  </si>
  <si>
    <t>Aquaculture</t>
  </si>
  <si>
    <t>A03</t>
  </si>
  <si>
    <t>Forestry and Logging</t>
  </si>
  <si>
    <t>A04</t>
  </si>
  <si>
    <t>Fishing, Hunting and Trapping</t>
  </si>
  <si>
    <t>A05</t>
  </si>
  <si>
    <t>Agriculture, Forestry and Fishing Support Services</t>
  </si>
  <si>
    <t>B06</t>
  </si>
  <si>
    <t>Coal Mining</t>
  </si>
  <si>
    <t>B08</t>
  </si>
  <si>
    <t>Metal Ore Mining</t>
  </si>
  <si>
    <t>B09</t>
  </si>
  <si>
    <t>Non-Metallic Mineral Mining and Quarrying</t>
  </si>
  <si>
    <t>B10</t>
  </si>
  <si>
    <t>Exploration and Other Mining Support Services</t>
  </si>
  <si>
    <t>C11</t>
  </si>
  <si>
    <t>Food Product Manufacturing</t>
  </si>
  <si>
    <t>C12</t>
  </si>
  <si>
    <t>Beverage and Tobacco Product Manufacturing</t>
  </si>
  <si>
    <t>C13</t>
  </si>
  <si>
    <t>Textile, Leather, Clothing and Footwear Manufacturing</t>
  </si>
  <si>
    <t>C14</t>
  </si>
  <si>
    <t>Wood Product Manufacturing</t>
  </si>
  <si>
    <t>C15</t>
  </si>
  <si>
    <t>Pulp, Paper and Converted Paper Product Manufacturing</t>
  </si>
  <si>
    <t>C16</t>
  </si>
  <si>
    <t>Printing (including the Reproduction of Recorded Media)</t>
  </si>
  <si>
    <t>C17</t>
  </si>
  <si>
    <t>Petroleum and Coal Product Manufacturing</t>
  </si>
  <si>
    <t>C18</t>
  </si>
  <si>
    <t>Basic Chemical and Chemical Product Manufacturing</t>
  </si>
  <si>
    <t>C19</t>
  </si>
  <si>
    <t>Polymer Product and Rubber Product Manufacturing</t>
  </si>
  <si>
    <t>C20</t>
  </si>
  <si>
    <t>Non-Metallic Mineral Product Manufacturing</t>
  </si>
  <si>
    <t>C21</t>
  </si>
  <si>
    <t>Primary Metal and Metal Product Manufacturing</t>
  </si>
  <si>
    <t>C22</t>
  </si>
  <si>
    <t>Fabricated Metal Product Manufacturing</t>
  </si>
  <si>
    <t>C23</t>
  </si>
  <si>
    <t>Transport Equipment Manufacturing</t>
  </si>
  <si>
    <t>C24</t>
  </si>
  <si>
    <t>Machinery and Equipment Manufacturing</t>
  </si>
  <si>
    <t>C25</t>
  </si>
  <si>
    <t>Furniture and Other Manufacturing</t>
  </si>
  <si>
    <t>D26</t>
  </si>
  <si>
    <t>Electricity Supply</t>
  </si>
  <si>
    <t>D27</t>
  </si>
  <si>
    <t>Gas Supply</t>
  </si>
  <si>
    <t>D28</t>
  </si>
  <si>
    <t>Water Supply, Sewerage and Drainage Services</t>
  </si>
  <si>
    <t>D29</t>
  </si>
  <si>
    <t>Waste Collection, Treatment and Disposal Services</t>
  </si>
  <si>
    <t>E30</t>
  </si>
  <si>
    <t>Building Construction</t>
  </si>
  <si>
    <t>E31</t>
  </si>
  <si>
    <t>Heavy and Civil Engineering Construction</t>
  </si>
  <si>
    <t>E32</t>
  </si>
  <si>
    <t>Construction Services</t>
  </si>
  <si>
    <t>F33</t>
  </si>
  <si>
    <t>Basic Material Wholesaling</t>
  </si>
  <si>
    <t>F34</t>
  </si>
  <si>
    <t>Machinery and Equipment Wholesaling</t>
  </si>
  <si>
    <t>F35</t>
  </si>
  <si>
    <t>Motor Vehicle and Motor Vehicle Parts Wholesaling</t>
  </si>
  <si>
    <t>F36</t>
  </si>
  <si>
    <t>Grocery, Liquor and Tobacco Product Wholesaling</t>
  </si>
  <si>
    <t>F37</t>
  </si>
  <si>
    <t>Other Goods Wholesaling</t>
  </si>
  <si>
    <t>F38</t>
  </si>
  <si>
    <t>Commission-Based Wholesaling</t>
  </si>
  <si>
    <t>G39</t>
  </si>
  <si>
    <t>Motor Vehicle and Motor Vehicle Parts Retailing</t>
  </si>
  <si>
    <t>G40</t>
  </si>
  <si>
    <t>Fuel Retailing</t>
  </si>
  <si>
    <t>G41</t>
  </si>
  <si>
    <t>Food Retailing</t>
  </si>
  <si>
    <t>G42</t>
  </si>
  <si>
    <t>Other Store-Based Retailing</t>
  </si>
  <si>
    <t>G43</t>
  </si>
  <si>
    <t>Non-Store Retailing and Retail Commission Based Buying and/or Selling</t>
  </si>
  <si>
    <t>H44</t>
  </si>
  <si>
    <t>Accommodation</t>
  </si>
  <si>
    <t>H45</t>
  </si>
  <si>
    <t>Food and Beverage Services</t>
  </si>
  <si>
    <t>I46</t>
  </si>
  <si>
    <t>Road Transport</t>
  </si>
  <si>
    <t>I48</t>
  </si>
  <si>
    <t>Water Transport</t>
  </si>
  <si>
    <t>I49</t>
  </si>
  <si>
    <t>Air and Space Transport</t>
  </si>
  <si>
    <t>I50</t>
  </si>
  <si>
    <t>Other Transport</t>
  </si>
  <si>
    <t>I51</t>
  </si>
  <si>
    <t>Postal and Courier Pick-up and Delivery Services</t>
  </si>
  <si>
    <t>I52</t>
  </si>
  <si>
    <t>Transport Support Services</t>
  </si>
  <si>
    <t>I53</t>
  </si>
  <si>
    <t>Warehousing and Storage Services</t>
  </si>
  <si>
    <t>J54</t>
  </si>
  <si>
    <t>Publishing (except Internet and Music Publishing)</t>
  </si>
  <si>
    <t>J55</t>
  </si>
  <si>
    <t>Motion Picture and Sound Recording Activities</t>
  </si>
  <si>
    <t>J56</t>
  </si>
  <si>
    <t>Broadcasting (except Internet)</t>
  </si>
  <si>
    <t>J57</t>
  </si>
  <si>
    <t>Internet Publishing and Broadcasting</t>
  </si>
  <si>
    <t>J58</t>
  </si>
  <si>
    <t>Telecommunications Services</t>
  </si>
  <si>
    <t>J59</t>
  </si>
  <si>
    <t>Internet Service Providers, Web Search Portals and Data Processing Services</t>
  </si>
  <si>
    <t>J60</t>
  </si>
  <si>
    <t>Library and Other Information Services</t>
  </si>
  <si>
    <t>K62</t>
  </si>
  <si>
    <t>Finance</t>
  </si>
  <si>
    <t>K63</t>
  </si>
  <si>
    <t>Insurance and Superannuation Funds</t>
  </si>
  <si>
    <t>K64</t>
  </si>
  <si>
    <t>Auxiliary Finance and Insurance Services</t>
  </si>
  <si>
    <t>L66</t>
  </si>
  <si>
    <t>Rental and Hiring Services (except Real Estate)</t>
  </si>
  <si>
    <t>L67</t>
  </si>
  <si>
    <t>Property Operators and Real Estate Services</t>
  </si>
  <si>
    <t>M69</t>
  </si>
  <si>
    <t>Professional, Scientific and Technical Services (Except Computer System Design and Related Services)</t>
  </si>
  <si>
    <t>M70</t>
  </si>
  <si>
    <t>Computer System Design and Related Services</t>
  </si>
  <si>
    <t>N72</t>
  </si>
  <si>
    <t>Administrative Services</t>
  </si>
  <si>
    <t>N73</t>
  </si>
  <si>
    <t>Building Cleaning, Pest Control and Other Support Services</t>
  </si>
  <si>
    <t>O77</t>
  </si>
  <si>
    <t>Public Order, Safety and Regulatory Services</t>
  </si>
  <si>
    <t>P80</t>
  </si>
  <si>
    <t>Preschool and School Education</t>
  </si>
  <si>
    <t>P81</t>
  </si>
  <si>
    <t>Tertiary Education</t>
  </si>
  <si>
    <t>P82</t>
  </si>
  <si>
    <t>Adult, Community and Other Education</t>
  </si>
  <si>
    <t>Q84</t>
  </si>
  <si>
    <t>Hospitals</t>
  </si>
  <si>
    <t>Q85</t>
  </si>
  <si>
    <t>Medical and Other Health Care Services</t>
  </si>
  <si>
    <t>Q86</t>
  </si>
  <si>
    <t>Residential Care Services</t>
  </si>
  <si>
    <t>Q87</t>
  </si>
  <si>
    <t>Social Assistance Services</t>
  </si>
  <si>
    <t>R89</t>
  </si>
  <si>
    <t>Heritage Activities</t>
  </si>
  <si>
    <t>R90</t>
  </si>
  <si>
    <t>Creative and Performing Arts Activities</t>
  </si>
  <si>
    <t>R91</t>
  </si>
  <si>
    <t>Sports and Recreation Activities</t>
  </si>
  <si>
    <t>R92</t>
  </si>
  <si>
    <t>Gambling Activities</t>
  </si>
  <si>
    <t>S94</t>
  </si>
  <si>
    <t>Repair and Maintenance</t>
  </si>
  <si>
    <t>S95</t>
  </si>
  <si>
    <t>Personal and Other Services</t>
  </si>
  <si>
    <t>O75</t>
  </si>
  <si>
    <t>Public Administration</t>
  </si>
  <si>
    <t>I47</t>
  </si>
  <si>
    <t>Rail Transport</t>
  </si>
  <si>
    <t>B07</t>
  </si>
  <si>
    <t>Oil and Gas Extraction</t>
  </si>
  <si>
    <t>S96</t>
  </si>
  <si>
    <t>Private Households Employing Staff and Undifferentiated Goods- and Service-Producing Activities of Households for Own Use</t>
  </si>
  <si>
    <t>O76</t>
  </si>
  <si>
    <t>Defence</t>
  </si>
  <si>
    <t>firm_size</t>
  </si>
  <si>
    <t>1 (0,2]</t>
  </si>
  <si>
    <t>Firm size</t>
  </si>
  <si>
    <t>Labour input measued in FTE for employees and WP combined</t>
  </si>
  <si>
    <t>Small (up to 2 FTE)</t>
  </si>
  <si>
    <t>2 (2,5]</t>
  </si>
  <si>
    <t>Small-medium (over 2 to 5 FTE)</t>
  </si>
  <si>
    <t>3 (5,20]</t>
  </si>
  <si>
    <t>Medium (over 5 to 20 FTE)</t>
  </si>
  <si>
    <t>4 (20,100]</t>
  </si>
  <si>
    <t>Medium-large (over 20 to 100 FTE)</t>
  </si>
  <si>
    <t>5 (100,inf]</t>
  </si>
  <si>
    <t>Large (over 100 FTE)</t>
  </si>
  <si>
    <t>major_exporter</t>
  </si>
  <si>
    <t>Exporter class</t>
  </si>
  <si>
    <t>Exporter classification of business</t>
  </si>
  <si>
    <t>Minor exporter</t>
  </si>
  <si>
    <t>Major exporter</t>
  </si>
  <si>
    <t>9</t>
  </si>
  <si>
    <t>No exports</t>
  </si>
  <si>
    <t>activity_age_cat</t>
  </si>
  <si>
    <t>&lt;1</t>
  </si>
  <si>
    <t>Firm age</t>
  </si>
  <si>
    <t xml:space="preserve">Number of financial years since the first recorded activity </t>
  </si>
  <si>
    <t>Less than 1 year</t>
  </si>
  <si>
    <t>21+</t>
  </si>
  <si>
    <t>More than 21 years</t>
  </si>
  <si>
    <t>11-20</t>
  </si>
  <si>
    <t>2-5</t>
  </si>
  <si>
    <t>6-10</t>
  </si>
  <si>
    <t>anz06_3d</t>
  </si>
  <si>
    <t>A011</t>
  </si>
  <si>
    <t>L3 ANZSIC Industry</t>
  </si>
  <si>
    <t>Level 3 ANZSIC 2006 classification (Group)</t>
  </si>
  <si>
    <t>Nursery and Floriculture Production</t>
  </si>
  <si>
    <t>A012</t>
  </si>
  <si>
    <t>Mushroom and Vegetable Growing</t>
  </si>
  <si>
    <t>A013</t>
  </si>
  <si>
    <t>Fruit and Tree Nut Growing</t>
  </si>
  <si>
    <t>A014</t>
  </si>
  <si>
    <t>Sheep, Beef Cattle and Grain Farming</t>
  </si>
  <si>
    <t>A015</t>
  </si>
  <si>
    <t>Other Crop Growing</t>
  </si>
  <si>
    <t>A016</t>
  </si>
  <si>
    <t>Dairy Cattle Farming</t>
  </si>
  <si>
    <t>A017</t>
  </si>
  <si>
    <t>Poultry Farming</t>
  </si>
  <si>
    <t>A018</t>
  </si>
  <si>
    <t>Deer Farming</t>
  </si>
  <si>
    <t>A019</t>
  </si>
  <si>
    <t>Other Livestock Farming</t>
  </si>
  <si>
    <t>A020</t>
  </si>
  <si>
    <t>A030</t>
  </si>
  <si>
    <t>A041</t>
  </si>
  <si>
    <t>Fishing</t>
  </si>
  <si>
    <t>A042</t>
  </si>
  <si>
    <t>Hunting and Trapping</t>
  </si>
  <si>
    <t>A051</t>
  </si>
  <si>
    <t>Forestry Support Services</t>
  </si>
  <si>
    <t>A052</t>
  </si>
  <si>
    <t>Agriculture and Fishing Support Services</t>
  </si>
  <si>
    <t>B060</t>
  </si>
  <si>
    <t>B070</t>
  </si>
  <si>
    <t>B080</t>
  </si>
  <si>
    <t>B091</t>
  </si>
  <si>
    <t>Construction Material Mining</t>
  </si>
  <si>
    <t>B099</t>
  </si>
  <si>
    <t>Other Non-Metallic Mineral Mining and Quarrying</t>
  </si>
  <si>
    <t>B101</t>
  </si>
  <si>
    <t>Exploration</t>
  </si>
  <si>
    <t>B109</t>
  </si>
  <si>
    <t>Other Mining Support Services</t>
  </si>
  <si>
    <t>C111</t>
  </si>
  <si>
    <t>Meat and Meat Product Manufacturing</t>
  </si>
  <si>
    <t>C112</t>
  </si>
  <si>
    <t>Seafood Processing</t>
  </si>
  <si>
    <t>C113</t>
  </si>
  <si>
    <t>Dairy Product Manufacturing</t>
  </si>
  <si>
    <t>C114</t>
  </si>
  <si>
    <t>Fruit and Vegetable Processing</t>
  </si>
  <si>
    <t>C115</t>
  </si>
  <si>
    <t>Oil and Fat Manufacturing</t>
  </si>
  <si>
    <t>C116</t>
  </si>
  <si>
    <t>Grain Mill and Cereal Product Manufacturing</t>
  </si>
  <si>
    <t>C117</t>
  </si>
  <si>
    <t>Bakery Product Manufacturing</t>
  </si>
  <si>
    <t>C118</t>
  </si>
  <si>
    <t>Sugar and Confectionery Manufacturing</t>
  </si>
  <si>
    <t>C119</t>
  </si>
  <si>
    <t>Other Food Product Manufacturing</t>
  </si>
  <si>
    <t>C121</t>
  </si>
  <si>
    <t>Beverage Manufacturing</t>
  </si>
  <si>
    <t>C122</t>
  </si>
  <si>
    <t>Cigarette and Tobacco Product Manufacturing</t>
  </si>
  <si>
    <t>C131</t>
  </si>
  <si>
    <t>Textile Manufacturing</t>
  </si>
  <si>
    <t>C132</t>
  </si>
  <si>
    <t>Leather Tanning, Fur Dressing and Leather Product Manufacturing</t>
  </si>
  <si>
    <t>C133</t>
  </si>
  <si>
    <t>Textile Product Manufacturing</t>
  </si>
  <si>
    <t>C134</t>
  </si>
  <si>
    <t>Knitted Product Manufacturing</t>
  </si>
  <si>
    <t>C135</t>
  </si>
  <si>
    <t>Clothing and Footwear Manufacturing</t>
  </si>
  <si>
    <t>C141</t>
  </si>
  <si>
    <t>Log Sawmilling and Timber Dressing</t>
  </si>
  <si>
    <t>C149</t>
  </si>
  <si>
    <t>Other Wood Product Manufacturing</t>
  </si>
  <si>
    <t>C151</t>
  </si>
  <si>
    <t>Pulp, Paper and Paperboard Manufacturing</t>
  </si>
  <si>
    <t>C152</t>
  </si>
  <si>
    <t>Converted Paper Product Manufacturing</t>
  </si>
  <si>
    <t>C161</t>
  </si>
  <si>
    <t>Printing and Printing Support Services</t>
  </si>
  <si>
    <t>C162</t>
  </si>
  <si>
    <t>Reproduction of Recorded Media</t>
  </si>
  <si>
    <t>C170</t>
  </si>
  <si>
    <t>C181</t>
  </si>
  <si>
    <t>Basic Chemical Manufacturing</t>
  </si>
  <si>
    <t>C182</t>
  </si>
  <si>
    <t>Basic Polymer Manufacturing</t>
  </si>
  <si>
    <t>C183</t>
  </si>
  <si>
    <t>Fertiliser and Pesticide Manufacturing</t>
  </si>
  <si>
    <t>C184</t>
  </si>
  <si>
    <t>Pharmaceutical and Medicinal Product Manufacturing</t>
  </si>
  <si>
    <t>C185</t>
  </si>
  <si>
    <t>Cleaning Compound and Toiletry Preparation Manufacturing</t>
  </si>
  <si>
    <t>C189</t>
  </si>
  <si>
    <t>Other Basic Chemical Product Manufacturing</t>
  </si>
  <si>
    <t>C191</t>
  </si>
  <si>
    <t>Polymer Product Manufacturing</t>
  </si>
  <si>
    <t>C192</t>
  </si>
  <si>
    <t>Natural Rubber Product Manufacturing</t>
  </si>
  <si>
    <t>C201</t>
  </si>
  <si>
    <t>Glass and Glass Product Manufacturing</t>
  </si>
  <si>
    <t>C202</t>
  </si>
  <si>
    <t>Ceramic Product Manufacturing</t>
  </si>
  <si>
    <t>C203</t>
  </si>
  <si>
    <t>Cement, Lime, Plaster and Concrete Product Manufacturing</t>
  </si>
  <si>
    <t>C209</t>
  </si>
  <si>
    <t>Other Non-Metallic Mineral Product Manufacturing</t>
  </si>
  <si>
    <t>C211</t>
  </si>
  <si>
    <t>Basic Ferrous Metal Manufacturing</t>
  </si>
  <si>
    <t>C212</t>
  </si>
  <si>
    <t>Basic Ferrous Metal Product Manufacturing</t>
  </si>
  <si>
    <t>C213</t>
  </si>
  <si>
    <t>Basic Non-Ferrous Metal Manufacturing</t>
  </si>
  <si>
    <t>C214</t>
  </si>
  <si>
    <t>Basic Non-Ferrous Metal Product Manufacturing</t>
  </si>
  <si>
    <t>C221</t>
  </si>
  <si>
    <t>Iron and Steel Forging</t>
  </si>
  <si>
    <t>C222</t>
  </si>
  <si>
    <t>Structural Metal Product Manufacturing</t>
  </si>
  <si>
    <t>C223</t>
  </si>
  <si>
    <t>Metal Container Manufacturing</t>
  </si>
  <si>
    <t>C224</t>
  </si>
  <si>
    <t>Sheet Metal Product Manufacturing (except Metal Structural and Container Products)</t>
  </si>
  <si>
    <t>C229</t>
  </si>
  <si>
    <t>Other Fabricated Metal Product Manufacturing</t>
  </si>
  <si>
    <t>C231</t>
  </si>
  <si>
    <t>Motor Vehicle and Motor Vehicle Part Manufacturing</t>
  </si>
  <si>
    <t>C239</t>
  </si>
  <si>
    <t>Other Transport Equipment Manufacturing</t>
  </si>
  <si>
    <t>C241</t>
  </si>
  <si>
    <t>Professional and Scientific Equipment Manufacturing</t>
  </si>
  <si>
    <t>C242</t>
  </si>
  <si>
    <t>Computer and Electronic Equipment Manufacturing</t>
  </si>
  <si>
    <t>C243</t>
  </si>
  <si>
    <t>Electrical Equipment Manufacturing</t>
  </si>
  <si>
    <t>C244</t>
  </si>
  <si>
    <t>Domestic Appliance Manufacturing</t>
  </si>
  <si>
    <t>C245</t>
  </si>
  <si>
    <t>Pump, Compressor, Heating and Ventilation Equipment Manufacturing</t>
  </si>
  <si>
    <t>C246</t>
  </si>
  <si>
    <t>Specialised Machinery and Equipment Manufacturing</t>
  </si>
  <si>
    <t>C249</t>
  </si>
  <si>
    <t>Other Machinery and Equipment Manufacturing</t>
  </si>
  <si>
    <t>C251</t>
  </si>
  <si>
    <t>Furniture Manufacturing</t>
  </si>
  <si>
    <t>C259</t>
  </si>
  <si>
    <t>Other Manufacturing</t>
  </si>
  <si>
    <t>D261</t>
  </si>
  <si>
    <t>Electricity Generation</t>
  </si>
  <si>
    <t>D262</t>
  </si>
  <si>
    <t>Electricity Transmission</t>
  </si>
  <si>
    <t>D263</t>
  </si>
  <si>
    <t>Electricity Distribution</t>
  </si>
  <si>
    <t>D264</t>
  </si>
  <si>
    <t>On Selling Electricity and Electricity Market Operation</t>
  </si>
  <si>
    <t>D270</t>
  </si>
  <si>
    <t>D281</t>
  </si>
  <si>
    <t>D291</t>
  </si>
  <si>
    <t>Waste Collection Services</t>
  </si>
  <si>
    <t>D292</t>
  </si>
  <si>
    <t>Waste Treatment, Disposal and Remediation Services</t>
  </si>
  <si>
    <t>E301</t>
  </si>
  <si>
    <t>Residential Building Construction</t>
  </si>
  <si>
    <t>E302</t>
  </si>
  <si>
    <t>Non-Residential Building Construction</t>
  </si>
  <si>
    <t>E310</t>
  </si>
  <si>
    <t>E321</t>
  </si>
  <si>
    <t>Land Development and Site Preparation Services</t>
  </si>
  <si>
    <t>E322</t>
  </si>
  <si>
    <t>Building Structure Services</t>
  </si>
  <si>
    <t>E323</t>
  </si>
  <si>
    <t>Building Installation Services</t>
  </si>
  <si>
    <t>E324</t>
  </si>
  <si>
    <t>Building Completion Services</t>
  </si>
  <si>
    <t>E329</t>
  </si>
  <si>
    <t>Other Construction Services</t>
  </si>
  <si>
    <t>F331</t>
  </si>
  <si>
    <t>Agricultural Product Wholesaling</t>
  </si>
  <si>
    <t>F332</t>
  </si>
  <si>
    <t>Mineral, Metal and Chemical Wholesaling</t>
  </si>
  <si>
    <t>F333</t>
  </si>
  <si>
    <t>Timber and Hardware Goods Wholesaling</t>
  </si>
  <si>
    <t>F341</t>
  </si>
  <si>
    <t>Specialised Industrial Machinery and Equipment Wholesaling</t>
  </si>
  <si>
    <t>F349</t>
  </si>
  <si>
    <t>Other Machinery and Equipment Wholesaling</t>
  </si>
  <si>
    <t>F350</t>
  </si>
  <si>
    <t>F360</t>
  </si>
  <si>
    <t>F371</t>
  </si>
  <si>
    <t>Textile, Clothing and Footwear Wholesaling</t>
  </si>
  <si>
    <t>F372</t>
  </si>
  <si>
    <t>Pharmaceutical and Toiletry Goods Wholesaling</t>
  </si>
  <si>
    <t>F373</t>
  </si>
  <si>
    <t>Furniture, Floor Covering and Other Goods Wholesaling</t>
  </si>
  <si>
    <t>F380</t>
  </si>
  <si>
    <t>G391</t>
  </si>
  <si>
    <t>Motor Vehicle Retailing</t>
  </si>
  <si>
    <t>G392</t>
  </si>
  <si>
    <t>Motor Vehicle Parts and Tyre Retailing</t>
  </si>
  <si>
    <t>G400</t>
  </si>
  <si>
    <t>G411</t>
  </si>
  <si>
    <t>Supermarket and Grocery Stores</t>
  </si>
  <si>
    <t>G412</t>
  </si>
  <si>
    <t>Specialised Food Retailing</t>
  </si>
  <si>
    <t>G421</t>
  </si>
  <si>
    <t>Furniture, Floor Coverings, Houseware and Textile Goods Retailing</t>
  </si>
  <si>
    <t>G422</t>
  </si>
  <si>
    <t>Electrical and Electronic Goods Retailing</t>
  </si>
  <si>
    <t>G423</t>
  </si>
  <si>
    <t>Hardware, Building and Garden Supplies Retailing</t>
  </si>
  <si>
    <t>G424</t>
  </si>
  <si>
    <t>Recreational Goods Retailing</t>
  </si>
  <si>
    <t>G425</t>
  </si>
  <si>
    <t>Clothing, Footwear and Personal Accessory Retailing</t>
  </si>
  <si>
    <t>G426</t>
  </si>
  <si>
    <t>Department Stores</t>
  </si>
  <si>
    <t>G427</t>
  </si>
  <si>
    <t>Pharmaceutical and Other Store-Based Retailing</t>
  </si>
  <si>
    <t>G431</t>
  </si>
  <si>
    <t>Non-Store Retailing</t>
  </si>
  <si>
    <t>G432</t>
  </si>
  <si>
    <t>Retail Commission-Based Buying and/or Selling</t>
  </si>
  <si>
    <t>H440</t>
  </si>
  <si>
    <t>H451</t>
  </si>
  <si>
    <t>Cafes, Restaurants and Takeaway Food Services</t>
  </si>
  <si>
    <t>H452</t>
  </si>
  <si>
    <t>Pubs, Taverns and Bars</t>
  </si>
  <si>
    <t>H453</t>
  </si>
  <si>
    <t>Clubs (Hospitality)</t>
  </si>
  <si>
    <t>I461</t>
  </si>
  <si>
    <t>Road Freight Transport</t>
  </si>
  <si>
    <t>I462</t>
  </si>
  <si>
    <t>Road Passenger Transport</t>
  </si>
  <si>
    <t>I471</t>
  </si>
  <si>
    <t>Rail Freight Transport</t>
  </si>
  <si>
    <t>I472</t>
  </si>
  <si>
    <t>Rail Passenger Transport</t>
  </si>
  <si>
    <t>I481</t>
  </si>
  <si>
    <t>Water Freight Transport</t>
  </si>
  <si>
    <t>I482</t>
  </si>
  <si>
    <t>Water Passenger Transport</t>
  </si>
  <si>
    <t>I490</t>
  </si>
  <si>
    <t>I501</t>
  </si>
  <si>
    <t>Scenic and Sightseeing Transport</t>
  </si>
  <si>
    <t>I502</t>
  </si>
  <si>
    <t>Pipeline and Other Transport</t>
  </si>
  <si>
    <t>I510</t>
  </si>
  <si>
    <t>I521</t>
  </si>
  <si>
    <t>Water Transport Support Services</t>
  </si>
  <si>
    <t>I522</t>
  </si>
  <si>
    <t>Airport Operations and Other Air Transport Support Services</t>
  </si>
  <si>
    <t>I529</t>
  </si>
  <si>
    <t>Other Transport Support Services</t>
  </si>
  <si>
    <t>I530</t>
  </si>
  <si>
    <t>J541</t>
  </si>
  <si>
    <t>Newspaper, Periodical, Book and Directory Publishing</t>
  </si>
  <si>
    <t>J542</t>
  </si>
  <si>
    <t>Software Publishing</t>
  </si>
  <si>
    <t>J551</t>
  </si>
  <si>
    <t>Motion Picture and Video Activities</t>
  </si>
  <si>
    <t>J552</t>
  </si>
  <si>
    <t>Sound Recording and Music Publishing</t>
  </si>
  <si>
    <t>J561</t>
  </si>
  <si>
    <t>Radio Broadcasting</t>
  </si>
  <si>
    <t>J562</t>
  </si>
  <si>
    <t>Television Broadcasting</t>
  </si>
  <si>
    <t>J570</t>
  </si>
  <si>
    <t>J580</t>
  </si>
  <si>
    <t>J591</t>
  </si>
  <si>
    <t>Internet Service Providers and Web Search Portals</t>
  </si>
  <si>
    <t>J592</t>
  </si>
  <si>
    <t>Data Processing, Web Hosting and Electronic Information Storage Services</t>
  </si>
  <si>
    <t>J601</t>
  </si>
  <si>
    <t>Libraries and Archives</t>
  </si>
  <si>
    <t>J602</t>
  </si>
  <si>
    <t>Other Information Services</t>
  </si>
  <si>
    <t>K621</t>
  </si>
  <si>
    <t>Central Banking</t>
  </si>
  <si>
    <t>K622</t>
  </si>
  <si>
    <t>Depository Financial Intermediation</t>
  </si>
  <si>
    <t>K623</t>
  </si>
  <si>
    <t>Non-Depository Financing</t>
  </si>
  <si>
    <t>K624</t>
  </si>
  <si>
    <t>Financial Asset Investing</t>
  </si>
  <si>
    <t>K631</t>
  </si>
  <si>
    <t>Life Insurance</t>
  </si>
  <si>
    <t>K632</t>
  </si>
  <si>
    <t>Health and General Insurance</t>
  </si>
  <si>
    <t>K641</t>
  </si>
  <si>
    <t>Auxiliary Finance and Investment Services</t>
  </si>
  <si>
    <t>K642</t>
  </si>
  <si>
    <t>Auxiliary Insurance Services</t>
  </si>
  <si>
    <t>L661</t>
  </si>
  <si>
    <t>Motor Vehicle and Transport Equipment Rental and Hiring</t>
  </si>
  <si>
    <t>L662</t>
  </si>
  <si>
    <t>Farm Animal and Bloodstock Leasing</t>
  </si>
  <si>
    <t>L663</t>
  </si>
  <si>
    <t>Other Goods and Equipment Rental and Hiring</t>
  </si>
  <si>
    <t>L664</t>
  </si>
  <si>
    <t>Non-Financial Intangible Assets (Except Copyrights) Leasing</t>
  </si>
  <si>
    <t>L671</t>
  </si>
  <si>
    <t>Property Operators</t>
  </si>
  <si>
    <t>L672</t>
  </si>
  <si>
    <t>Real Estate Services</t>
  </si>
  <si>
    <t>M691</t>
  </si>
  <si>
    <t>Scientific Research Services</t>
  </si>
  <si>
    <t>M692</t>
  </si>
  <si>
    <t>Architectural, Engineering and Technical Services</t>
  </si>
  <si>
    <t>M693</t>
  </si>
  <si>
    <t>Legal and Accounting Services</t>
  </si>
  <si>
    <t>M694</t>
  </si>
  <si>
    <t>Advertising Services</t>
  </si>
  <si>
    <t>M695</t>
  </si>
  <si>
    <t>Market Research and Statistical Services</t>
  </si>
  <si>
    <t>M696</t>
  </si>
  <si>
    <t>Management and Related Consulting Services</t>
  </si>
  <si>
    <t>M697</t>
  </si>
  <si>
    <t>Veterinary Services</t>
  </si>
  <si>
    <t>M699</t>
  </si>
  <si>
    <t>Other Professional, Scientific and Technical Services</t>
  </si>
  <si>
    <t>M700</t>
  </si>
  <si>
    <t>N721</t>
  </si>
  <si>
    <t>Employment Services</t>
  </si>
  <si>
    <t>N722</t>
  </si>
  <si>
    <t>Travel Agency and Tour Arrangement Services</t>
  </si>
  <si>
    <t>N729</t>
  </si>
  <si>
    <t>Other Administrative Services</t>
  </si>
  <si>
    <t>N731</t>
  </si>
  <si>
    <t>Building Cleaning, Pest Control and Gardening Services</t>
  </si>
  <si>
    <t>N732</t>
  </si>
  <si>
    <t>Packaging Services</t>
  </si>
  <si>
    <t>O751</t>
  </si>
  <si>
    <t>Central Government Administration</t>
  </si>
  <si>
    <t>O753</t>
  </si>
  <si>
    <t>Local Government Administration</t>
  </si>
  <si>
    <t>O771</t>
  </si>
  <si>
    <t>Public Order and Safety Services</t>
  </si>
  <si>
    <t>O772</t>
  </si>
  <si>
    <t>Regulatory Services</t>
  </si>
  <si>
    <t>P801</t>
  </si>
  <si>
    <t>Preschool Education</t>
  </si>
  <si>
    <t>P802</t>
  </si>
  <si>
    <t>School Education</t>
  </si>
  <si>
    <t>P810</t>
  </si>
  <si>
    <t>P821</t>
  </si>
  <si>
    <t>P822</t>
  </si>
  <si>
    <t>Educational Support Services</t>
  </si>
  <si>
    <t>Q840</t>
  </si>
  <si>
    <t>Q851</t>
  </si>
  <si>
    <t>Medical Services</t>
  </si>
  <si>
    <t>Q852</t>
  </si>
  <si>
    <t>Pathology and Diagnostic Imaging Services</t>
  </si>
  <si>
    <t>Q853</t>
  </si>
  <si>
    <t>Allied Health Services</t>
  </si>
  <si>
    <t>Q859</t>
  </si>
  <si>
    <t>Other Health Care Services</t>
  </si>
  <si>
    <t>Q860</t>
  </si>
  <si>
    <t>Q871</t>
  </si>
  <si>
    <t>Child Care Services</t>
  </si>
  <si>
    <t>Q879</t>
  </si>
  <si>
    <t>Other Social Assistance Services</t>
  </si>
  <si>
    <t>R891</t>
  </si>
  <si>
    <t>Museum Operation</t>
  </si>
  <si>
    <t>R892</t>
  </si>
  <si>
    <t>Parks and Gardens Operations</t>
  </si>
  <si>
    <t>R900</t>
  </si>
  <si>
    <t>R911</t>
  </si>
  <si>
    <t>Sports and Physical Recreation Activities</t>
  </si>
  <si>
    <t>R912</t>
  </si>
  <si>
    <t>Horse and Dog Racing Activities</t>
  </si>
  <si>
    <t>R913</t>
  </si>
  <si>
    <t>Amusement and Other Recreation Activities</t>
  </si>
  <si>
    <t>R920</t>
  </si>
  <si>
    <t>S941</t>
  </si>
  <si>
    <t>Automotive Repair and Maintenance</t>
  </si>
  <si>
    <t>S942</t>
  </si>
  <si>
    <t>Machinery and Equipment Repair and Maintenance</t>
  </si>
  <si>
    <t>S949</t>
  </si>
  <si>
    <t>Other Repair and Maintenance</t>
  </si>
  <si>
    <t>S951</t>
  </si>
  <si>
    <t>Personal Care Services</t>
  </si>
  <si>
    <t>S952</t>
  </si>
  <si>
    <t>Funeral, Crematorium and Cemetery Services</t>
  </si>
  <si>
    <t>S953</t>
  </si>
  <si>
    <t>Other Personal Services</t>
  </si>
  <si>
    <t>S954</t>
  </si>
  <si>
    <t>Religious Services</t>
  </si>
  <si>
    <t>S955</t>
  </si>
  <si>
    <t>Civic Professional and Other Interest Group Services</t>
  </si>
  <si>
    <t>S960</t>
  </si>
  <si>
    <t>O755</t>
  </si>
  <si>
    <t>Government Representation</t>
  </si>
  <si>
    <t>K633</t>
  </si>
  <si>
    <t>Superannuation Funds</t>
  </si>
  <si>
    <t>O754</t>
  </si>
  <si>
    <t>Justice</t>
  </si>
  <si>
    <t>O760</t>
  </si>
  <si>
    <t>anz06_4d</t>
  </si>
  <si>
    <t>A0111</t>
  </si>
  <si>
    <t>L4 ANZSIC Industry</t>
  </si>
  <si>
    <t>Level 4 ANZSIC 2006 classification (Class)</t>
  </si>
  <si>
    <t>Nursery Production (Under Cover)</t>
  </si>
  <si>
    <t>A0112</t>
  </si>
  <si>
    <t>Nursery Production (Outdoors)</t>
  </si>
  <si>
    <t>A0113</t>
  </si>
  <si>
    <t>Turf Growing</t>
  </si>
  <si>
    <t>A0114</t>
  </si>
  <si>
    <t>Floriculture Production (Under Cover)</t>
  </si>
  <si>
    <t>A0115</t>
  </si>
  <si>
    <t>Floriculture Production (Outdoors)</t>
  </si>
  <si>
    <t>A0121</t>
  </si>
  <si>
    <t>Mushroom Growing</t>
  </si>
  <si>
    <t>A0122</t>
  </si>
  <si>
    <t>Vegetable Growing (Under Cover)</t>
  </si>
  <si>
    <t>A0123</t>
  </si>
  <si>
    <t>Vegetable Growing (Outdoors)</t>
  </si>
  <si>
    <t>A0131</t>
  </si>
  <si>
    <t>Grape Growing</t>
  </si>
  <si>
    <t>A0132</t>
  </si>
  <si>
    <t>Kiwifruit Growing</t>
  </si>
  <si>
    <t>A0133</t>
  </si>
  <si>
    <t>Berry Fruit Growing</t>
  </si>
  <si>
    <t>A0134</t>
  </si>
  <si>
    <t>Apple and Pear Growing</t>
  </si>
  <si>
    <t>A0135</t>
  </si>
  <si>
    <t>Stone Fruit Growing</t>
  </si>
  <si>
    <t>A0136</t>
  </si>
  <si>
    <t>Citrus Fruit Growing</t>
  </si>
  <si>
    <t>A0137</t>
  </si>
  <si>
    <t>Olive Growing</t>
  </si>
  <si>
    <t>A0139</t>
  </si>
  <si>
    <t>Other Fruit and Tree Nut Growing</t>
  </si>
  <si>
    <t>A0141</t>
  </si>
  <si>
    <t>Sheep Farming (Specialised)</t>
  </si>
  <si>
    <t>A0142</t>
  </si>
  <si>
    <t>Beef Cattle Farming (Specialised)</t>
  </si>
  <si>
    <t>A0144</t>
  </si>
  <si>
    <t>Sheep-Beef Cattle Farming</t>
  </si>
  <si>
    <t>A0145</t>
  </si>
  <si>
    <t>Grain-Sheep or Grain-Beef Cattle Farming</t>
  </si>
  <si>
    <t>A0149</t>
  </si>
  <si>
    <t>Other Grain Growing</t>
  </si>
  <si>
    <t>A0159</t>
  </si>
  <si>
    <t>Other Crop Growing n.e.c.</t>
  </si>
  <si>
    <t>A0160</t>
  </si>
  <si>
    <t>A0171</t>
  </si>
  <si>
    <t>Poultry Farming (Meat)</t>
  </si>
  <si>
    <t>A0172</t>
  </si>
  <si>
    <t>Poultry Farming (Eggs)</t>
  </si>
  <si>
    <t>A0180</t>
  </si>
  <si>
    <t>A0191</t>
  </si>
  <si>
    <t>Horse Farming</t>
  </si>
  <si>
    <t>A0192</t>
  </si>
  <si>
    <t>Pig Farming</t>
  </si>
  <si>
    <t>A0193</t>
  </si>
  <si>
    <t>Beekeeping</t>
  </si>
  <si>
    <t>A0199</t>
  </si>
  <si>
    <t>Other Livestock Farming n.e.c.</t>
  </si>
  <si>
    <t>A0201</t>
  </si>
  <si>
    <t>Offshore Longline and Rack Aquaculture</t>
  </si>
  <si>
    <t>A0202</t>
  </si>
  <si>
    <t>Offshore Caged Aquaculture</t>
  </si>
  <si>
    <t>A0203</t>
  </si>
  <si>
    <t>Onshore Aquaculture</t>
  </si>
  <si>
    <t>A0301</t>
  </si>
  <si>
    <t>Forestry</t>
  </si>
  <si>
    <t>A0302</t>
  </si>
  <si>
    <t>Logging</t>
  </si>
  <si>
    <t>A0411</t>
  </si>
  <si>
    <t>Rock Lobster and Crab Potting</t>
  </si>
  <si>
    <t>A0412</t>
  </si>
  <si>
    <t>Prawn Fishing</t>
  </si>
  <si>
    <t>A0413</t>
  </si>
  <si>
    <t>Line Fishing</t>
  </si>
  <si>
    <t>A0414</t>
  </si>
  <si>
    <t>Fish Trawling, Seining and Netting</t>
  </si>
  <si>
    <t>A0419</t>
  </si>
  <si>
    <t>Other Fishing</t>
  </si>
  <si>
    <t>A0420</t>
  </si>
  <si>
    <t>A0510</t>
  </si>
  <si>
    <t>A0522</t>
  </si>
  <si>
    <t>Shearing Services</t>
  </si>
  <si>
    <t>A0529</t>
  </si>
  <si>
    <t>Other Agriculture and Fishing Support Services</t>
  </si>
  <si>
    <t>B0600</t>
  </si>
  <si>
    <t>B0700</t>
  </si>
  <si>
    <t>B0801</t>
  </si>
  <si>
    <t>Iron Ore Mining</t>
  </si>
  <si>
    <t>B0804</t>
  </si>
  <si>
    <t>Gold Ore Mining</t>
  </si>
  <si>
    <t>B0805</t>
  </si>
  <si>
    <t>Mineral Sand Mining</t>
  </si>
  <si>
    <t>B0809</t>
  </si>
  <si>
    <t>Other Metal Ore Mining</t>
  </si>
  <si>
    <t>B0911</t>
  </si>
  <si>
    <t>Gravel and Sand Quarrying</t>
  </si>
  <si>
    <t>B0919</t>
  </si>
  <si>
    <t>Other Construction Material Mining</t>
  </si>
  <si>
    <t>B0990</t>
  </si>
  <si>
    <t>B1011</t>
  </si>
  <si>
    <t>Petroleum Exploration</t>
  </si>
  <si>
    <t>B1012</t>
  </si>
  <si>
    <t>Mineral Exploration</t>
  </si>
  <si>
    <t>B1090</t>
  </si>
  <si>
    <t>C1111</t>
  </si>
  <si>
    <t>Meat Processing</t>
  </si>
  <si>
    <t>C1112</t>
  </si>
  <si>
    <t>Poultry Processing</t>
  </si>
  <si>
    <t>C1113</t>
  </si>
  <si>
    <t>Cured Meat and Smallgoods Manufacturing</t>
  </si>
  <si>
    <t>C1120</t>
  </si>
  <si>
    <t>C1131</t>
  </si>
  <si>
    <t>Milk and Cream Processing</t>
  </si>
  <si>
    <t>C1132</t>
  </si>
  <si>
    <t>Ice Cream Manufacturing</t>
  </si>
  <si>
    <t>C1133</t>
  </si>
  <si>
    <t>Cheese and Other Dairy Product Manufacturing</t>
  </si>
  <si>
    <t>C1140</t>
  </si>
  <si>
    <t>C1150</t>
  </si>
  <si>
    <t>C1161</t>
  </si>
  <si>
    <t>Grain Mill Product Manufacturing</t>
  </si>
  <si>
    <t>C1162</t>
  </si>
  <si>
    <t>Cereal, Pasta and Baking Mix Manufacturing</t>
  </si>
  <si>
    <t>C1171</t>
  </si>
  <si>
    <t>Bread Manufacturing (Factory based)</t>
  </si>
  <si>
    <t>C1172</t>
  </si>
  <si>
    <t>Cake and Pastry Manufacturing (Factory based)</t>
  </si>
  <si>
    <t>C1173</t>
  </si>
  <si>
    <t>Biscuit Manufacturing (Factory based)</t>
  </si>
  <si>
    <t>C1174</t>
  </si>
  <si>
    <t>Bakery Product Manufacturing (Non-factory based)</t>
  </si>
  <si>
    <t>C1181</t>
  </si>
  <si>
    <t>Sugar Manufacturing</t>
  </si>
  <si>
    <t>C1182</t>
  </si>
  <si>
    <t>Confectionery Manufacturing</t>
  </si>
  <si>
    <t>C1191</t>
  </si>
  <si>
    <t>Potato, Corn and Other Crisp Manufacturing</t>
  </si>
  <si>
    <t>C1192</t>
  </si>
  <si>
    <t>Prepared Animal and Bird Feed Manufacturing</t>
  </si>
  <si>
    <t>C1199</t>
  </si>
  <si>
    <t>Other Food Product Manufacturing n.e.c.</t>
  </si>
  <si>
    <t>C1211</t>
  </si>
  <si>
    <t>Soft Drink, Cordial and Syrup Manufacturing</t>
  </si>
  <si>
    <t>C1212</t>
  </si>
  <si>
    <t>Beer Manufacturing</t>
  </si>
  <si>
    <t>C1213</t>
  </si>
  <si>
    <t>Spirit Manufacturing</t>
  </si>
  <si>
    <t>C1214</t>
  </si>
  <si>
    <t>Wine and Other Alcoholic Beverage Manufacturing</t>
  </si>
  <si>
    <t>C1220</t>
  </si>
  <si>
    <t>C1311</t>
  </si>
  <si>
    <t>Wool Scouring</t>
  </si>
  <si>
    <t>C1312</t>
  </si>
  <si>
    <t>Natural Textile Manufacturing</t>
  </si>
  <si>
    <t>C1313</t>
  </si>
  <si>
    <t>Synthetic Textile Manufacturing</t>
  </si>
  <si>
    <t>C1320</t>
  </si>
  <si>
    <t>C1331</t>
  </si>
  <si>
    <t>Textile Floor Covering Manufacturing</t>
  </si>
  <si>
    <t>C1332</t>
  </si>
  <si>
    <t>Rope, Cordage and Twine Manufacturing</t>
  </si>
  <si>
    <t>C1333</t>
  </si>
  <si>
    <t>Cut and Sewn Textile Product Manufacturing</t>
  </si>
  <si>
    <t>C1334</t>
  </si>
  <si>
    <t>Textile Finishing and Other Textile Product Manufacturing</t>
  </si>
  <si>
    <t>C1340</t>
  </si>
  <si>
    <t>C1351</t>
  </si>
  <si>
    <t>Clothing Manufacturing</t>
  </si>
  <si>
    <t>C1352</t>
  </si>
  <si>
    <t>Footwear Manufacturing</t>
  </si>
  <si>
    <t>C1411</t>
  </si>
  <si>
    <t>Log Sawmilling</t>
  </si>
  <si>
    <t>C1412</t>
  </si>
  <si>
    <t>Wood Chipping</t>
  </si>
  <si>
    <t>C1413</t>
  </si>
  <si>
    <t>Timber Resawing and Dressing</t>
  </si>
  <si>
    <t>C1491</t>
  </si>
  <si>
    <t>Prefabricated Wooden Building Manufacturing</t>
  </si>
  <si>
    <t>C1492</t>
  </si>
  <si>
    <t>Wooden Structural Fitting and Component Manufacturing</t>
  </si>
  <si>
    <t>C1493</t>
  </si>
  <si>
    <t>Veneer and Plywood Manufacturing</t>
  </si>
  <si>
    <t>C1494</t>
  </si>
  <si>
    <t>Reconstituted Wood Product Manufacturing</t>
  </si>
  <si>
    <t>C1499</t>
  </si>
  <si>
    <t>Other Wood Product Manufacturing n.e.c.</t>
  </si>
  <si>
    <t>C1510</t>
  </si>
  <si>
    <t>C1521</t>
  </si>
  <si>
    <t>Corrugated Paperboard and Paperboard Container Manufacturing</t>
  </si>
  <si>
    <t>C1522</t>
  </si>
  <si>
    <t>Paper Bag Manufacturing</t>
  </si>
  <si>
    <t>C1523</t>
  </si>
  <si>
    <t>Paper Stationery Manufacturing</t>
  </si>
  <si>
    <t>C1524</t>
  </si>
  <si>
    <t>Sanitary Paper Product Manufacturing</t>
  </si>
  <si>
    <t>C1529</t>
  </si>
  <si>
    <t>Other Converted Paper Product Manufacturing</t>
  </si>
  <si>
    <t>C1611</t>
  </si>
  <si>
    <t>Printing</t>
  </si>
  <si>
    <t>C1612</t>
  </si>
  <si>
    <t>Printing Support Services</t>
  </si>
  <si>
    <t>C1620</t>
  </si>
  <si>
    <t>C1701</t>
  </si>
  <si>
    <t>Petroleum Refining and Petroleum Fuel Manufacturing</t>
  </si>
  <si>
    <t>C1709</t>
  </si>
  <si>
    <t>Other Petroleum and Coal Product Manufacturing</t>
  </si>
  <si>
    <t>C1811</t>
  </si>
  <si>
    <t>Industrial Gas Manufacturing</t>
  </si>
  <si>
    <t>C1812</t>
  </si>
  <si>
    <t>Basic Organic Chemical Manufacturing</t>
  </si>
  <si>
    <t>C1813</t>
  </si>
  <si>
    <t>Basic Inorganic Chemical Manufacturing</t>
  </si>
  <si>
    <t>C1821</t>
  </si>
  <si>
    <t>Synthetic Resin and Synthetic Rubber Manufacturing</t>
  </si>
  <si>
    <t>C1829</t>
  </si>
  <si>
    <t>Other Basic Polymer Manufacturing</t>
  </si>
  <si>
    <t>C1831</t>
  </si>
  <si>
    <t>Fertiliser Manufacturing</t>
  </si>
  <si>
    <t>C1832</t>
  </si>
  <si>
    <t>Pesticide Manufacturing</t>
  </si>
  <si>
    <t>C1841</t>
  </si>
  <si>
    <t>Human Pharmaceutical and Medicinal Product Manufacturing</t>
  </si>
  <si>
    <t>C1842</t>
  </si>
  <si>
    <t>Veterinary Pharmaceutical and Medicinal Product Manufacturing</t>
  </si>
  <si>
    <t>C1851</t>
  </si>
  <si>
    <t>Cleaning Compound Manufacturing</t>
  </si>
  <si>
    <t>C1852</t>
  </si>
  <si>
    <t>Cosmetic and Toiletry Preparation Manufacturing</t>
  </si>
  <si>
    <t>C1892</t>
  </si>
  <si>
    <t>Explosive Manufacturing</t>
  </si>
  <si>
    <t>C1899</t>
  </si>
  <si>
    <t>Other Basic Chemical Product Manufacturing n.e.c.</t>
  </si>
  <si>
    <t>C1911</t>
  </si>
  <si>
    <t>Polymer Film and Sheet Packaging Material Manufacturing</t>
  </si>
  <si>
    <t>C1912</t>
  </si>
  <si>
    <t>Rigid and Semi-Rigid Polymer Product Manufacturing</t>
  </si>
  <si>
    <t>C1913</t>
  </si>
  <si>
    <t>Polymer Foam Product Manufacturing</t>
  </si>
  <si>
    <t>C1914</t>
  </si>
  <si>
    <t>Tyre Manufacturing</t>
  </si>
  <si>
    <t>C1915</t>
  </si>
  <si>
    <t>Adhesive Manufacturing</t>
  </si>
  <si>
    <t>C1916</t>
  </si>
  <si>
    <t>Paint and Coatings Manufacturing</t>
  </si>
  <si>
    <t>C1919</t>
  </si>
  <si>
    <t>Other Polymer Product Manufacturing</t>
  </si>
  <si>
    <t>C1920</t>
  </si>
  <si>
    <t>C2010</t>
  </si>
  <si>
    <t>C2021</t>
  </si>
  <si>
    <t>Clay Brick Manufacturing</t>
  </si>
  <si>
    <t>C2029</t>
  </si>
  <si>
    <t>Other Ceramic Product Manufacturing</t>
  </si>
  <si>
    <t>C2031</t>
  </si>
  <si>
    <t>Cement and Lime Manufacturing</t>
  </si>
  <si>
    <t>C2032</t>
  </si>
  <si>
    <t>Plaster Product Manufacturing</t>
  </si>
  <si>
    <t>C2033</t>
  </si>
  <si>
    <t>Ready-Mixed Concrete Manufacturing</t>
  </si>
  <si>
    <t>C2034</t>
  </si>
  <si>
    <t>Concrete Product Manufacturing</t>
  </si>
  <si>
    <t>C2090</t>
  </si>
  <si>
    <t>C2110</t>
  </si>
  <si>
    <t>Iron Smelting and Steel Manufacturing</t>
  </si>
  <si>
    <t>C2121</t>
  </si>
  <si>
    <t>Iron and Steel Casting</t>
  </si>
  <si>
    <t>C2122</t>
  </si>
  <si>
    <t>Steel Pipe and Tube Manufacturing</t>
  </si>
  <si>
    <t>C2132</t>
  </si>
  <si>
    <t>Aluminium Smelting</t>
  </si>
  <si>
    <t>C2133</t>
  </si>
  <si>
    <t>Copper, Silver, Lead and Zinc Smelting and Refining</t>
  </si>
  <si>
    <t>C2139</t>
  </si>
  <si>
    <t>Other Basic Non-Ferrous Metal Manufacturing</t>
  </si>
  <si>
    <t>C2141</t>
  </si>
  <si>
    <t>Non-Ferrous Metal Casting</t>
  </si>
  <si>
    <t>C2142</t>
  </si>
  <si>
    <t>Aluminium Rolling, Drawing, Extruding</t>
  </si>
  <si>
    <t>C2149</t>
  </si>
  <si>
    <t>Other Basic Non-Ferrous Metal Product Manufacturing</t>
  </si>
  <si>
    <t>C2210</t>
  </si>
  <si>
    <t>C2221</t>
  </si>
  <si>
    <t>Structural Steel Fabricating</t>
  </si>
  <si>
    <t>C2222</t>
  </si>
  <si>
    <t>Prefabricated Metal Building Manufacturing</t>
  </si>
  <si>
    <t>C2223</t>
  </si>
  <si>
    <t>Architectural Aluminium Product Manufacturing</t>
  </si>
  <si>
    <t>C2224</t>
  </si>
  <si>
    <t>Metal Roof and Guttering Manufacturing (except Aluminium)</t>
  </si>
  <si>
    <t>C2229</t>
  </si>
  <si>
    <t>Other Structural Metal Product Manufacturing</t>
  </si>
  <si>
    <t>C2231</t>
  </si>
  <si>
    <t>Boiler, Tank and Other Heavy Gauge Metal Container Manufacturing</t>
  </si>
  <si>
    <t>C2239</t>
  </si>
  <si>
    <t>Other Metal Container Manufacturing</t>
  </si>
  <si>
    <t>C2240</t>
  </si>
  <si>
    <t>C2291</t>
  </si>
  <si>
    <t>Spring and Wire Product Manufacturing</t>
  </si>
  <si>
    <t>C2292</t>
  </si>
  <si>
    <t>Nut, Bolt, Screw and Rivet Manufacturing</t>
  </si>
  <si>
    <t>C2293</t>
  </si>
  <si>
    <t>Metal Coating and Finishing</t>
  </si>
  <si>
    <t>C2299</t>
  </si>
  <si>
    <t>Other Fabricated Metal Product Manufacturing n.e.c.</t>
  </si>
  <si>
    <t>C2311</t>
  </si>
  <si>
    <t>Motor Vehicle Manufacturing</t>
  </si>
  <si>
    <t>C2312</t>
  </si>
  <si>
    <t>Motor Vehicle Body and Trailer Manufacturing</t>
  </si>
  <si>
    <t>C2313</t>
  </si>
  <si>
    <t>Automotive Electrical Component Manufacturing</t>
  </si>
  <si>
    <t>C2319</t>
  </si>
  <si>
    <t>Other Motor Vehicle Parts Manufacturing</t>
  </si>
  <si>
    <t>C2391</t>
  </si>
  <si>
    <t>Shipbuilding and Repair Services</t>
  </si>
  <si>
    <t>C2392</t>
  </si>
  <si>
    <t>Boatbuilding and Repair Services</t>
  </si>
  <si>
    <t>C2393</t>
  </si>
  <si>
    <t>Railway Rolling Stock Manufacturing and Repair Services</t>
  </si>
  <si>
    <t>C2394</t>
  </si>
  <si>
    <t>Aircraft Manufacturing and Repair Services</t>
  </si>
  <si>
    <t>C2399</t>
  </si>
  <si>
    <t>Other Transport Equipment Manufacturing n.e.c.</t>
  </si>
  <si>
    <t>C2411</t>
  </si>
  <si>
    <t>Photographic, Optical and Ophthalmic Equipment Manufacturing</t>
  </si>
  <si>
    <t>C2412</t>
  </si>
  <si>
    <t>Medical and Surgical Equipment Manufacturing</t>
  </si>
  <si>
    <t>C2419</t>
  </si>
  <si>
    <t>Other Professional and Scientific Equipment Manufacturing</t>
  </si>
  <si>
    <t>C2421</t>
  </si>
  <si>
    <t>Computer and Electronic Office Equipment Manufacturing</t>
  </si>
  <si>
    <t>C2422</t>
  </si>
  <si>
    <t>Communications Equipment Manufacturing</t>
  </si>
  <si>
    <t>C2429</t>
  </si>
  <si>
    <t>Other Electronic Equipment Manufacturing</t>
  </si>
  <si>
    <t>C2431</t>
  </si>
  <si>
    <t>Electric Cable and Wire Manufacturing</t>
  </si>
  <si>
    <t>C2432</t>
  </si>
  <si>
    <t>Electric Lighting Equipment Manufacturing</t>
  </si>
  <si>
    <t>C2439</t>
  </si>
  <si>
    <t>Other Electrical Equipment Manufacturing</t>
  </si>
  <si>
    <t>C2441</t>
  </si>
  <si>
    <t>Whiteware Appliance Manufacturing</t>
  </si>
  <si>
    <t>C2449</t>
  </si>
  <si>
    <t>Other Domestic Appliance Manufacturing</t>
  </si>
  <si>
    <t>C2451</t>
  </si>
  <si>
    <t>Pump and Compressor Manufacturing</t>
  </si>
  <si>
    <t>C2452</t>
  </si>
  <si>
    <t>Fixed Space Heating, Cooling and Ventilation Equipment Manufacturing</t>
  </si>
  <si>
    <t>C2461</t>
  </si>
  <si>
    <t>Agricultural Machinery and Equipment Manufacturing</t>
  </si>
  <si>
    <t>C2462</t>
  </si>
  <si>
    <t>Mining and Construction Machinery Manufacturing</t>
  </si>
  <si>
    <t>C2463</t>
  </si>
  <si>
    <t>Machine Tool and Parts Manufacturing</t>
  </si>
  <si>
    <t>C2469</t>
  </si>
  <si>
    <t>Other Specialised Machinery and Equipment Manufacturing</t>
  </si>
  <si>
    <t>C2491</t>
  </si>
  <si>
    <t>Lifting and Material Handling Equipment Manufacturing</t>
  </si>
  <si>
    <t>C2499</t>
  </si>
  <si>
    <t>Other Machinery and Equipment Manufacturing n.e.c.</t>
  </si>
  <si>
    <t>C2511</t>
  </si>
  <si>
    <t>Wooden Furniture and Upholstered Seat Manufacturing</t>
  </si>
  <si>
    <t>C2512</t>
  </si>
  <si>
    <t>Metal Furniture Manufacturing</t>
  </si>
  <si>
    <t>C2513</t>
  </si>
  <si>
    <t>Mattress Manufacturing</t>
  </si>
  <si>
    <t>C2519</t>
  </si>
  <si>
    <t>Other Furniture Manufacturing</t>
  </si>
  <si>
    <t>C2591</t>
  </si>
  <si>
    <t>Jewellery and Silverware Manufacturing</t>
  </si>
  <si>
    <t>C2592</t>
  </si>
  <si>
    <t>Toy, Sporting and Recreational Product Manufacturing</t>
  </si>
  <si>
    <t>C2599</t>
  </si>
  <si>
    <t>Other Manufacturing n.e.c.</t>
  </si>
  <si>
    <t>D2611</t>
  </si>
  <si>
    <t>Fossil Fuel Electricity Generation</t>
  </si>
  <si>
    <t>D2612</t>
  </si>
  <si>
    <t>Hydro-Electricity Generation</t>
  </si>
  <si>
    <t>D2619</t>
  </si>
  <si>
    <t>Other Electricity Generation</t>
  </si>
  <si>
    <t>D2620</t>
  </si>
  <si>
    <t>D2630</t>
  </si>
  <si>
    <t>D2640</t>
  </si>
  <si>
    <t>D2700</t>
  </si>
  <si>
    <t>D2811</t>
  </si>
  <si>
    <t>Water Supply</t>
  </si>
  <si>
    <t>D2812</t>
  </si>
  <si>
    <t>Sewerage and Drainage Services</t>
  </si>
  <si>
    <t>D2911</t>
  </si>
  <si>
    <t>Solid Waste Collection Services</t>
  </si>
  <si>
    <t>D2919</t>
  </si>
  <si>
    <t>Other Waste Collection Services</t>
  </si>
  <si>
    <t>D2921</t>
  </si>
  <si>
    <t>Waste Treatment and Disposal Services</t>
  </si>
  <si>
    <t>D2922</t>
  </si>
  <si>
    <t>Waste Remediation and Materials Recovery Services</t>
  </si>
  <si>
    <t>E3011</t>
  </si>
  <si>
    <t>House Construction</t>
  </si>
  <si>
    <t>E3019</t>
  </si>
  <si>
    <t>Other Residential Building Construction</t>
  </si>
  <si>
    <t>E3020</t>
  </si>
  <si>
    <t>E3101</t>
  </si>
  <si>
    <t>Road and Bridge Construction</t>
  </si>
  <si>
    <t>E3109</t>
  </si>
  <si>
    <t>Other Heavy and Civil Engineering Construction</t>
  </si>
  <si>
    <t>E3211</t>
  </si>
  <si>
    <t>Land Development and Subdivision</t>
  </si>
  <si>
    <t>E3212</t>
  </si>
  <si>
    <t>Site Preparation Services</t>
  </si>
  <si>
    <t>E3221</t>
  </si>
  <si>
    <t>Concreting Services</t>
  </si>
  <si>
    <t>E3222</t>
  </si>
  <si>
    <t>Bricklaying Services</t>
  </si>
  <si>
    <t>E3223</t>
  </si>
  <si>
    <t>Roofing Services</t>
  </si>
  <si>
    <t>E3224</t>
  </si>
  <si>
    <t>Structural Steel Erection Services</t>
  </si>
  <si>
    <t>E3231</t>
  </si>
  <si>
    <t>Plumbing Services</t>
  </si>
  <si>
    <t>E3232</t>
  </si>
  <si>
    <t>Electrical Services</t>
  </si>
  <si>
    <t>E3233</t>
  </si>
  <si>
    <t>Air Conditioning and Heating Services</t>
  </si>
  <si>
    <t>E3234</t>
  </si>
  <si>
    <t>Fire and Security Alarm Installation Services</t>
  </si>
  <si>
    <t>E3239</t>
  </si>
  <si>
    <t>Other Building Installation Services</t>
  </si>
  <si>
    <t>E3241</t>
  </si>
  <si>
    <t>Plastering and Ceiling Services</t>
  </si>
  <si>
    <t>E3242</t>
  </si>
  <si>
    <t>Carpentry Services</t>
  </si>
  <si>
    <t>E3243</t>
  </si>
  <si>
    <t>Tiling and Carpeting Services</t>
  </si>
  <si>
    <t>E3244</t>
  </si>
  <si>
    <t>Painting and Decorating Services</t>
  </si>
  <si>
    <t>E3245</t>
  </si>
  <si>
    <t>Glazing Services</t>
  </si>
  <si>
    <t>E3291</t>
  </si>
  <si>
    <t>Landscape Construction Services</t>
  </si>
  <si>
    <t>E3292</t>
  </si>
  <si>
    <t>Hire of Construction Machinery with Operator</t>
  </si>
  <si>
    <t>E3299</t>
  </si>
  <si>
    <t>Other Construction Services n.e.c.</t>
  </si>
  <si>
    <t>F3311</t>
  </si>
  <si>
    <t>Wool Wholesaling</t>
  </si>
  <si>
    <t>F3312</t>
  </si>
  <si>
    <t>Cereal Grain Wholesaling</t>
  </si>
  <si>
    <t>F3319</t>
  </si>
  <si>
    <t>Other Agricultural Product Wholesaling</t>
  </si>
  <si>
    <t>F3321</t>
  </si>
  <si>
    <t>Petroleum Product Wholesaling</t>
  </si>
  <si>
    <t>F3322</t>
  </si>
  <si>
    <t>Metal and Mineral Wholesaling</t>
  </si>
  <si>
    <t>F3323</t>
  </si>
  <si>
    <t>Industrial and Agricultural Chemical Product Wholesaling</t>
  </si>
  <si>
    <t>F3331</t>
  </si>
  <si>
    <t>Timber Wholesaling</t>
  </si>
  <si>
    <t>F3332</t>
  </si>
  <si>
    <t>Plumbing Goods Wholesaling</t>
  </si>
  <si>
    <t>F3339</t>
  </si>
  <si>
    <t>Other Hardware Goods Wholesaling</t>
  </si>
  <si>
    <t>F3411</t>
  </si>
  <si>
    <t>Agricultural and Construction Machinery Wholesaling</t>
  </si>
  <si>
    <t>F3419</t>
  </si>
  <si>
    <t>Other Specialised Industrial Machinery and Equipment Wholesaling</t>
  </si>
  <si>
    <t>F3491</t>
  </si>
  <si>
    <t>Professional and Scientific Goods Wholesaling</t>
  </si>
  <si>
    <t>F3492</t>
  </si>
  <si>
    <t>Computer and Computer Peripheral Wholesaling</t>
  </si>
  <si>
    <t>F3493</t>
  </si>
  <si>
    <t>Telecommunication Goods Wholesaling</t>
  </si>
  <si>
    <t>F3494</t>
  </si>
  <si>
    <t>Other Electrical and Electronic Goods Wholesaling</t>
  </si>
  <si>
    <t>F3499</t>
  </si>
  <si>
    <t>Other Machinery and Equipment Wholesaling n.e.c.</t>
  </si>
  <si>
    <t>F3501</t>
  </si>
  <si>
    <t>Car Wholesaling</t>
  </si>
  <si>
    <t>F3502</t>
  </si>
  <si>
    <t>Commercial Vehicle Wholesaling</t>
  </si>
  <si>
    <t>F3503</t>
  </si>
  <si>
    <t>Trailer and Other Motor Vehicle Wholesaling</t>
  </si>
  <si>
    <t>F3504</t>
  </si>
  <si>
    <t>Motor Vehicle New Parts Wholesaling</t>
  </si>
  <si>
    <t>F3505</t>
  </si>
  <si>
    <t>Motor Vehicle Dismantling and Used Parts Wholesaling</t>
  </si>
  <si>
    <t>F3601</t>
  </si>
  <si>
    <t>General Line Grocery Wholesaling</t>
  </si>
  <si>
    <t>F3602</t>
  </si>
  <si>
    <t>Meat, Poultry and Smallgoods Wholesaling</t>
  </si>
  <si>
    <t>F3603</t>
  </si>
  <si>
    <t>Dairy Produce Wholesaling</t>
  </si>
  <si>
    <t>F3604</t>
  </si>
  <si>
    <t>Fish and Seafood Wholesaling</t>
  </si>
  <si>
    <t>F3605</t>
  </si>
  <si>
    <t>Fruit and Vegetable Wholesaling</t>
  </si>
  <si>
    <t>F3606</t>
  </si>
  <si>
    <t>Liquor and Tobacco Product Wholesaling</t>
  </si>
  <si>
    <t>F3609</t>
  </si>
  <si>
    <t>Other Grocery Wholesaling</t>
  </si>
  <si>
    <t>F3711</t>
  </si>
  <si>
    <t>Textile Product Wholesaling</t>
  </si>
  <si>
    <t>F3712</t>
  </si>
  <si>
    <t>Clothing and Footwear Wholesaling</t>
  </si>
  <si>
    <t>F3720</t>
  </si>
  <si>
    <t>F3731</t>
  </si>
  <si>
    <t>Furniture and Floor Covering Wholesaling</t>
  </si>
  <si>
    <t>F3732</t>
  </si>
  <si>
    <t>Jewellery and Watch Wholesaling</t>
  </si>
  <si>
    <t>F3733</t>
  </si>
  <si>
    <t>Kitchen and Diningware Wholesaling</t>
  </si>
  <si>
    <t>F3734</t>
  </si>
  <si>
    <t>Toy and Sporting Goods Wholesaling</t>
  </si>
  <si>
    <t>F3735</t>
  </si>
  <si>
    <t>Book and Magazine Wholesaling</t>
  </si>
  <si>
    <t>F3736</t>
  </si>
  <si>
    <t>Paper Product Wholesaling</t>
  </si>
  <si>
    <t>F3739</t>
  </si>
  <si>
    <t>Other Goods Wholesaling n.e.c.</t>
  </si>
  <si>
    <t>F3800</t>
  </si>
  <si>
    <t>G3911</t>
  </si>
  <si>
    <t>Car Retailing</t>
  </si>
  <si>
    <t>G3912</t>
  </si>
  <si>
    <t>Motorcycle Retailing</t>
  </si>
  <si>
    <t>G3913</t>
  </si>
  <si>
    <t>Trailer and Other Motor Vehicle Retailing</t>
  </si>
  <si>
    <t>G3921</t>
  </si>
  <si>
    <t>Motor Vehicle Parts Retailing</t>
  </si>
  <si>
    <t>G3922</t>
  </si>
  <si>
    <t>Tyre Retailing</t>
  </si>
  <si>
    <t>G4000</t>
  </si>
  <si>
    <t>G4110</t>
  </si>
  <si>
    <t>G4121</t>
  </si>
  <si>
    <t>Fresh Meat, Fish and Poultry Retailing</t>
  </si>
  <si>
    <t>G4122</t>
  </si>
  <si>
    <t>Fruit and Vegetable Retailing</t>
  </si>
  <si>
    <t>G4123</t>
  </si>
  <si>
    <t>Liquor Retailing</t>
  </si>
  <si>
    <t>G4129</t>
  </si>
  <si>
    <t>Other Specialised Food Retailing</t>
  </si>
  <si>
    <t>G4211</t>
  </si>
  <si>
    <t>Furniture Retailing</t>
  </si>
  <si>
    <t>G4212</t>
  </si>
  <si>
    <t>Floor Coverings Retailing</t>
  </si>
  <si>
    <t>G4213</t>
  </si>
  <si>
    <t>Houseware Retailing</t>
  </si>
  <si>
    <t>G4214</t>
  </si>
  <si>
    <t>Manchester and Other Textile Goods Retailing</t>
  </si>
  <si>
    <t>G4221</t>
  </si>
  <si>
    <t>Electrical, Electronic and Gas Appliance Retailing</t>
  </si>
  <si>
    <t>G4222</t>
  </si>
  <si>
    <t>Computer and Computer Peripheral Retailing</t>
  </si>
  <si>
    <t>G4229</t>
  </si>
  <si>
    <t>Other Electrical and Electronic Goods Retailing</t>
  </si>
  <si>
    <t>G4231</t>
  </si>
  <si>
    <t>Hardware and Building Supplies Retailing</t>
  </si>
  <si>
    <t>G4232</t>
  </si>
  <si>
    <t>Garden Supplies Retailing</t>
  </si>
  <si>
    <t>G4241</t>
  </si>
  <si>
    <t>Sport and Camping Equipment Retailing</t>
  </si>
  <si>
    <t>G4242</t>
  </si>
  <si>
    <t>Entertainment Media Retailing</t>
  </si>
  <si>
    <t>G4243</t>
  </si>
  <si>
    <t>Toy and Game Retailing</t>
  </si>
  <si>
    <t>G4244</t>
  </si>
  <si>
    <t>Newspaper and Book Retailing</t>
  </si>
  <si>
    <t>G4245</t>
  </si>
  <si>
    <t>Marine Equipment Retailing</t>
  </si>
  <si>
    <t>G4251</t>
  </si>
  <si>
    <t>Clothing Retailing</t>
  </si>
  <si>
    <t>G4252</t>
  </si>
  <si>
    <t>Footwear Retailing</t>
  </si>
  <si>
    <t>G4253</t>
  </si>
  <si>
    <t>Watch and Jewellery Retailing</t>
  </si>
  <si>
    <t>G4259</t>
  </si>
  <si>
    <t>Other Personal Accessory Retailing</t>
  </si>
  <si>
    <t>G4260</t>
  </si>
  <si>
    <t>G4271</t>
  </si>
  <si>
    <t>Pharmaceutical, Cosmetic and Toiletry Goods Retailing</t>
  </si>
  <si>
    <t>G4272</t>
  </si>
  <si>
    <t>Stationery Goods Retailing</t>
  </si>
  <si>
    <t>G4273</t>
  </si>
  <si>
    <t>Antique and Used Goods Retailing</t>
  </si>
  <si>
    <t>G4274</t>
  </si>
  <si>
    <t>Flower Retailing</t>
  </si>
  <si>
    <t>G4279</t>
  </si>
  <si>
    <t>Other Store-Based Retailing n.e.c.</t>
  </si>
  <si>
    <t>G4310</t>
  </si>
  <si>
    <t>G4320</t>
  </si>
  <si>
    <t>H4400</t>
  </si>
  <si>
    <t>H4511</t>
  </si>
  <si>
    <t>Cafes and Restaurants</t>
  </si>
  <si>
    <t>H4512</t>
  </si>
  <si>
    <t>Takeaway Food Services</t>
  </si>
  <si>
    <t>H4513</t>
  </si>
  <si>
    <t>Catering Services</t>
  </si>
  <si>
    <t>H4520</t>
  </si>
  <si>
    <t>H4530</t>
  </si>
  <si>
    <t>I4610</t>
  </si>
  <si>
    <t>I4621</t>
  </si>
  <si>
    <t>Interurban and Rural Bus Transport</t>
  </si>
  <si>
    <t>I4622</t>
  </si>
  <si>
    <t>Urban Bus Transport (Including Tramway)</t>
  </si>
  <si>
    <t>I4623</t>
  </si>
  <si>
    <t>Taxi and Other Road Transport</t>
  </si>
  <si>
    <t>I4710</t>
  </si>
  <si>
    <t>I4720</t>
  </si>
  <si>
    <t>I4810</t>
  </si>
  <si>
    <t>I4820</t>
  </si>
  <si>
    <t>I4900</t>
  </si>
  <si>
    <t>I5010</t>
  </si>
  <si>
    <t>I5021</t>
  </si>
  <si>
    <t>Pipeline Transport</t>
  </si>
  <si>
    <t>I5029</t>
  </si>
  <si>
    <t>Other Transport n.e.c.</t>
  </si>
  <si>
    <t>I5101</t>
  </si>
  <si>
    <t>Postal Services</t>
  </si>
  <si>
    <t>I5102</t>
  </si>
  <si>
    <t>Courier Pick-up and Delivery Services</t>
  </si>
  <si>
    <t>I5211</t>
  </si>
  <si>
    <t>Stevedoring Services</t>
  </si>
  <si>
    <t>I5212</t>
  </si>
  <si>
    <t>Port and Water Transport Terminal Operations</t>
  </si>
  <si>
    <t>I5219</t>
  </si>
  <si>
    <t>Other Water Transport Support Services</t>
  </si>
  <si>
    <t>I5220</t>
  </si>
  <si>
    <t>I5291</t>
  </si>
  <si>
    <t>Customs Agency Services</t>
  </si>
  <si>
    <t>I5292</t>
  </si>
  <si>
    <t>Freight Forwarding Services</t>
  </si>
  <si>
    <t>I5299</t>
  </si>
  <si>
    <t>Other Transport Support Services n.e.c.</t>
  </si>
  <si>
    <t>I5301</t>
  </si>
  <si>
    <t>Grain Storage Services</t>
  </si>
  <si>
    <t>I5309</t>
  </si>
  <si>
    <t>Other Warehousing and Storage Services</t>
  </si>
  <si>
    <t>J5411</t>
  </si>
  <si>
    <t>Newspaper Publishing</t>
  </si>
  <si>
    <t>J5412</t>
  </si>
  <si>
    <t>Magazine and Other Periodical Publishing</t>
  </si>
  <si>
    <t>J5413</t>
  </si>
  <si>
    <t>Book Publishing</t>
  </si>
  <si>
    <t>J5419</t>
  </si>
  <si>
    <t>Other Publishing (except Software, Music and Internet)</t>
  </si>
  <si>
    <t>J5420</t>
  </si>
  <si>
    <t>J5511</t>
  </si>
  <si>
    <t>Motion Picture and Video Production</t>
  </si>
  <si>
    <t>J5512</t>
  </si>
  <si>
    <t>Motion Picture and Video Distribution</t>
  </si>
  <si>
    <t>J5513</t>
  </si>
  <si>
    <t>Motion Picture Exhibition</t>
  </si>
  <si>
    <t>J5514</t>
  </si>
  <si>
    <t>Post-production Services and Other Motion Picture and Video Activities</t>
  </si>
  <si>
    <t>J5521</t>
  </si>
  <si>
    <t>Music Publishing</t>
  </si>
  <si>
    <t>J5522</t>
  </si>
  <si>
    <t>Music and Other Sound Recording Activities</t>
  </si>
  <si>
    <t>J5610</t>
  </si>
  <si>
    <t>J5621</t>
  </si>
  <si>
    <t>Free-to-Air Television Broadcasting</t>
  </si>
  <si>
    <t>J5622</t>
  </si>
  <si>
    <t>Cable and Other Subscription Broadcasting</t>
  </si>
  <si>
    <t>J5700</t>
  </si>
  <si>
    <t>J5801</t>
  </si>
  <si>
    <t>Wired Telecommunications Network Operation</t>
  </si>
  <si>
    <t>J5802</t>
  </si>
  <si>
    <t>Other Telecommunications Network Operation</t>
  </si>
  <si>
    <t>J5809</t>
  </si>
  <si>
    <t>Other Telecommunications Services</t>
  </si>
  <si>
    <t>J5910</t>
  </si>
  <si>
    <t>J5921</t>
  </si>
  <si>
    <t>Data Processing and Web Hosting Services</t>
  </si>
  <si>
    <t>J5922</t>
  </si>
  <si>
    <t>Electronic Information Storage Services</t>
  </si>
  <si>
    <t>J6010</t>
  </si>
  <si>
    <t>J6020</t>
  </si>
  <si>
    <t>K6210</t>
  </si>
  <si>
    <t>K6221</t>
  </si>
  <si>
    <t>Banking</t>
  </si>
  <si>
    <t>K6229</t>
  </si>
  <si>
    <t>Other Depository Financial Intermediation</t>
  </si>
  <si>
    <t>K6230</t>
  </si>
  <si>
    <t>K6240</t>
  </si>
  <si>
    <t>K6310</t>
  </si>
  <si>
    <t>K6321</t>
  </si>
  <si>
    <t>Health Insurance</t>
  </si>
  <si>
    <t>K6322</t>
  </si>
  <si>
    <t>General Insurance</t>
  </si>
  <si>
    <t>K6411</t>
  </si>
  <si>
    <t>Financial Asset Broking Services</t>
  </si>
  <si>
    <t>K6419</t>
  </si>
  <si>
    <t>Other Auxiliary Finance and Investment Services</t>
  </si>
  <si>
    <t>K6420</t>
  </si>
  <si>
    <t>L6611</t>
  </si>
  <si>
    <t>Passenger Car Rental and Hiring</t>
  </si>
  <si>
    <t>L6619</t>
  </si>
  <si>
    <t>Other Motor Vehicle and Transport Equipment Rental and Hiring</t>
  </si>
  <si>
    <t>L6620</t>
  </si>
  <si>
    <t>L6631</t>
  </si>
  <si>
    <t>Heavy Machinery and Scaffolding Rental and Hiring</t>
  </si>
  <si>
    <t>L6632</t>
  </si>
  <si>
    <t>Video and Other Electronic Media Rental and Hiring</t>
  </si>
  <si>
    <t>L6639</t>
  </si>
  <si>
    <t>Other Goods and Equipment Rental and Hiring n.e.c.</t>
  </si>
  <si>
    <t>L6640</t>
  </si>
  <si>
    <t>L6711</t>
  </si>
  <si>
    <t>Residential Property Operators</t>
  </si>
  <si>
    <t>L6712</t>
  </si>
  <si>
    <t>Non-Residential Property Operators</t>
  </si>
  <si>
    <t>L6720</t>
  </si>
  <si>
    <t>M6910</t>
  </si>
  <si>
    <t>M6921</t>
  </si>
  <si>
    <t>Architectural Services</t>
  </si>
  <si>
    <t>M6922</t>
  </si>
  <si>
    <t>Surveying and Mapping Services</t>
  </si>
  <si>
    <t>M6923</t>
  </si>
  <si>
    <t>Engineering Design and Engineering Consulting Services</t>
  </si>
  <si>
    <t>M6924</t>
  </si>
  <si>
    <t>Other Specialised Design Services</t>
  </si>
  <si>
    <t>M6925</t>
  </si>
  <si>
    <t>Scientific Testing and Analysis Services</t>
  </si>
  <si>
    <t>M6931</t>
  </si>
  <si>
    <t>Legal Services</t>
  </si>
  <si>
    <t>M6932</t>
  </si>
  <si>
    <t>Accounting Services</t>
  </si>
  <si>
    <t>M6940</t>
  </si>
  <si>
    <t>M6950</t>
  </si>
  <si>
    <t>M6961</t>
  </si>
  <si>
    <t>Corporate Head Office Management Services</t>
  </si>
  <si>
    <t>M6962</t>
  </si>
  <si>
    <t>Management Advice and Related Consulting Services</t>
  </si>
  <si>
    <t>M6970</t>
  </si>
  <si>
    <t>M6991</t>
  </si>
  <si>
    <t>Professional Photographic Services</t>
  </si>
  <si>
    <t>M6999</t>
  </si>
  <si>
    <t>Other Professional, Scientific and Technical Services n.e.c.</t>
  </si>
  <si>
    <t>M7000</t>
  </si>
  <si>
    <t>N7211</t>
  </si>
  <si>
    <t>Employment Placement and Recruitment Services</t>
  </si>
  <si>
    <t>N7212</t>
  </si>
  <si>
    <t>Labour Supply Services</t>
  </si>
  <si>
    <t>N7220</t>
  </si>
  <si>
    <t>N7291</t>
  </si>
  <si>
    <t>Office Administrative Services</t>
  </si>
  <si>
    <t>N7292</t>
  </si>
  <si>
    <t>Document Preparation Services</t>
  </si>
  <si>
    <t>N7293</t>
  </si>
  <si>
    <t>Credit Reporting and Debt Collection Services</t>
  </si>
  <si>
    <t>N7294</t>
  </si>
  <si>
    <t>Call Centre Operation</t>
  </si>
  <si>
    <t>N7299</t>
  </si>
  <si>
    <t>Other Administrative Services n.e.c.</t>
  </si>
  <si>
    <t>N7311</t>
  </si>
  <si>
    <t>Building and Other Industrial Cleaning Services</t>
  </si>
  <si>
    <t>N7312</t>
  </si>
  <si>
    <t>Building Pest Control Services</t>
  </si>
  <si>
    <t>N7313</t>
  </si>
  <si>
    <t>Gardening Services</t>
  </si>
  <si>
    <t>N7320</t>
  </si>
  <si>
    <t>O7510</t>
  </si>
  <si>
    <t>O7530</t>
  </si>
  <si>
    <t>O7712</t>
  </si>
  <si>
    <t>Investigation and Security Services</t>
  </si>
  <si>
    <t>O7713</t>
  </si>
  <si>
    <t>Fire Protection and Other Emergency Services</t>
  </si>
  <si>
    <t>O7714</t>
  </si>
  <si>
    <t>Correctional and Detention Services</t>
  </si>
  <si>
    <t>O7719</t>
  </si>
  <si>
    <t>Other Public Order and Safety Services</t>
  </si>
  <si>
    <t>O7720</t>
  </si>
  <si>
    <t>P8010</t>
  </si>
  <si>
    <t>P8021</t>
  </si>
  <si>
    <t>Primary Education</t>
  </si>
  <si>
    <t>P8022</t>
  </si>
  <si>
    <t>Secondary Education</t>
  </si>
  <si>
    <t>P8023</t>
  </si>
  <si>
    <t>Combined Primary and Secondary Education</t>
  </si>
  <si>
    <t>P8024</t>
  </si>
  <si>
    <t>Special School Education</t>
  </si>
  <si>
    <t>P8101</t>
  </si>
  <si>
    <t>Technical and Vocational Education and Training</t>
  </si>
  <si>
    <t>P8102</t>
  </si>
  <si>
    <t>Higher Education</t>
  </si>
  <si>
    <t>P8211</t>
  </si>
  <si>
    <t>Sports and Physical Recreation Instruction</t>
  </si>
  <si>
    <t>P8212</t>
  </si>
  <si>
    <t>Arts Education</t>
  </si>
  <si>
    <t>P8219</t>
  </si>
  <si>
    <t>Adult, Community and Other Education n.e.c.</t>
  </si>
  <si>
    <t>P8220</t>
  </si>
  <si>
    <t>Q8401</t>
  </si>
  <si>
    <t>Hospitals (Except Psychiatric Hospitals)</t>
  </si>
  <si>
    <t>Q8402</t>
  </si>
  <si>
    <t>Psychiatric Hospitals</t>
  </si>
  <si>
    <t>Q8511</t>
  </si>
  <si>
    <t>General Practice Medical Services</t>
  </si>
  <si>
    <t>Q8512</t>
  </si>
  <si>
    <t>Specialist Medical Services</t>
  </si>
  <si>
    <t>Q8520</t>
  </si>
  <si>
    <t>Q8531</t>
  </si>
  <si>
    <t>Dental Services</t>
  </si>
  <si>
    <t>Q8532</t>
  </si>
  <si>
    <t>Optometry and Optical Dispensing</t>
  </si>
  <si>
    <t>Q8533</t>
  </si>
  <si>
    <t>Physiotherapy Services</t>
  </si>
  <si>
    <t>Q8534</t>
  </si>
  <si>
    <t>Chiropractic and Osteopathic Services</t>
  </si>
  <si>
    <t>Q8539</t>
  </si>
  <si>
    <t>Other Allied Health Services</t>
  </si>
  <si>
    <t>Q8591</t>
  </si>
  <si>
    <t>Ambulance Services</t>
  </si>
  <si>
    <t>Q8599</t>
  </si>
  <si>
    <t>Other Health Care Services n.e.c.</t>
  </si>
  <si>
    <t>Q8601</t>
  </si>
  <si>
    <t>Aged Care Residential Services</t>
  </si>
  <si>
    <t>Q8609</t>
  </si>
  <si>
    <t>Other Residential Care Services</t>
  </si>
  <si>
    <t>Q8710</t>
  </si>
  <si>
    <t>Q8790</t>
  </si>
  <si>
    <t>R8910</t>
  </si>
  <si>
    <t>R8921</t>
  </si>
  <si>
    <t>Zoological and Botanical Gardens Operation</t>
  </si>
  <si>
    <t>R8922</t>
  </si>
  <si>
    <t>Nature Reserves and Conservation Parks Operation</t>
  </si>
  <si>
    <t>R9001</t>
  </si>
  <si>
    <t>Performing Arts Operation</t>
  </si>
  <si>
    <t>R9002</t>
  </si>
  <si>
    <t>Creative Artists, Musicians, Writers and Performers</t>
  </si>
  <si>
    <t>R9003</t>
  </si>
  <si>
    <t>Performing Arts Venue Operation</t>
  </si>
  <si>
    <t>R9111</t>
  </si>
  <si>
    <t>Health and Fitness Centres and Gymnasia Operation</t>
  </si>
  <si>
    <t>R9112</t>
  </si>
  <si>
    <t>Sports and Physical Recreation Clubs and Sports Professionals</t>
  </si>
  <si>
    <t>R9113</t>
  </si>
  <si>
    <t>Sports and Physical Recreation Venues, Grounds and Facilities Operation</t>
  </si>
  <si>
    <t>R9114</t>
  </si>
  <si>
    <t>Sports and Physical Recreation Administrative Service</t>
  </si>
  <si>
    <t>R9121</t>
  </si>
  <si>
    <t>Horse and Dog Racing Administration and Track Operation</t>
  </si>
  <si>
    <t>R9129</t>
  </si>
  <si>
    <t>Other Horse and Dog Racing Activities</t>
  </si>
  <si>
    <t>R9131</t>
  </si>
  <si>
    <t>Amusement Parks and Centres Operation</t>
  </si>
  <si>
    <t>R9139</t>
  </si>
  <si>
    <t>Amusement and Other Recreational Activities n.e.c.</t>
  </si>
  <si>
    <t>R9201</t>
  </si>
  <si>
    <t>Casino Operation</t>
  </si>
  <si>
    <t>R9202</t>
  </si>
  <si>
    <t>Lottery Operation</t>
  </si>
  <si>
    <t>R9209</t>
  </si>
  <si>
    <t>Other Gambling Activities</t>
  </si>
  <si>
    <t>S9411</t>
  </si>
  <si>
    <t>Automotive Electrical Services</t>
  </si>
  <si>
    <t>S9412</t>
  </si>
  <si>
    <t>Automotive Body, Paint and Interior Repair</t>
  </si>
  <si>
    <t>S9419</t>
  </si>
  <si>
    <t>Other Automotive Repair and Maintenance</t>
  </si>
  <si>
    <t>S9421</t>
  </si>
  <si>
    <t>Domestic Appliance Repair and Maintenance</t>
  </si>
  <si>
    <t>S9422</t>
  </si>
  <si>
    <t>Electronic (except Domestic Appliance) and Precision Equipment Repair and Maintenance</t>
  </si>
  <si>
    <t>S9429</t>
  </si>
  <si>
    <t>Other Machinery and Equipment Repair and Maintenance</t>
  </si>
  <si>
    <t>S9491</t>
  </si>
  <si>
    <t>Clothing and Footwear Repair</t>
  </si>
  <si>
    <t>S9499</t>
  </si>
  <si>
    <t>Other Repair and Maintenance n.e.c.</t>
  </si>
  <si>
    <t>S9511</t>
  </si>
  <si>
    <t>Hairdressing and Beauty Services</t>
  </si>
  <si>
    <t>S9512</t>
  </si>
  <si>
    <t>Diet and Weight Reduction Centre Operation</t>
  </si>
  <si>
    <t>S9520</t>
  </si>
  <si>
    <t>S9531</t>
  </si>
  <si>
    <t>Laundry and Dry-Cleaning Services</t>
  </si>
  <si>
    <t>S9532</t>
  </si>
  <si>
    <t>Photographic Film Processing</t>
  </si>
  <si>
    <t>S9533</t>
  </si>
  <si>
    <t>Parking Services</t>
  </si>
  <si>
    <t>S9534</t>
  </si>
  <si>
    <t>Brothel Keeping and Prostitution Services</t>
  </si>
  <si>
    <t>S9539</t>
  </si>
  <si>
    <t>Other Personal Services n.e.c.</t>
  </si>
  <si>
    <t>S9540</t>
  </si>
  <si>
    <t>S9551</t>
  </si>
  <si>
    <t>Business and Professional Association Services</t>
  </si>
  <si>
    <t>S9559</t>
  </si>
  <si>
    <t>Other Interest Group Services n.e.c.</t>
  </si>
  <si>
    <t>S9601</t>
  </si>
  <si>
    <t>Private Households Employing Staff</t>
  </si>
  <si>
    <t>C2131</t>
  </si>
  <si>
    <t>Alumina Production</t>
  </si>
  <si>
    <t>J5414</t>
  </si>
  <si>
    <t>Directory and Mailing List Publishing</t>
  </si>
  <si>
    <t>S9552</t>
  </si>
  <si>
    <t>Labour Association Services</t>
  </si>
  <si>
    <t>O7552</t>
  </si>
  <si>
    <t>Foreign Government Representation</t>
  </si>
  <si>
    <t>K6330</t>
  </si>
  <si>
    <t>O7540</t>
  </si>
  <si>
    <t>K6222</t>
  </si>
  <si>
    <t>Building Society Operation</t>
  </si>
  <si>
    <t>O7600</t>
  </si>
  <si>
    <t>A0143</t>
  </si>
  <si>
    <t>Beef Cattle Feedlots (Specialised)</t>
  </si>
  <si>
    <t>K6223</t>
  </si>
  <si>
    <t>Credit Union Operation</t>
  </si>
  <si>
    <t>rme_no_WP_cat</t>
  </si>
  <si>
    <t>Rolling mean employee count</t>
  </si>
  <si>
    <t>Calculated using: number of worked months / 12</t>
  </si>
  <si>
    <t>No employees</t>
  </si>
  <si>
    <t>20-49</t>
  </si>
  <si>
    <t>20 to 49 employees</t>
  </si>
  <si>
    <t>49-99</t>
  </si>
  <si>
    <t>50 to 99 employees</t>
  </si>
  <si>
    <t>100+</t>
  </si>
  <si>
    <t>More than 100 employees</t>
  </si>
  <si>
    <t>1-5</t>
  </si>
  <si>
    <t>10-19</t>
  </si>
  <si>
    <t>6-9</t>
  </si>
  <si>
    <t>sales_cat</t>
  </si>
  <si>
    <t>No sales</t>
  </si>
  <si>
    <t>Sales category</t>
  </si>
  <si>
    <t>Sales are derived from Fabling-Mare Labour tables</t>
  </si>
  <si>
    <t>&lt;30k</t>
  </si>
  <si>
    <t>Less than $30k sales</t>
  </si>
  <si>
    <t>30k-60k</t>
  </si>
  <si>
    <t>$30k to $60k sales</t>
  </si>
  <si>
    <t>60k-250k</t>
  </si>
  <si>
    <t>$60k to $250k sales</t>
  </si>
  <si>
    <t>250k-500k</t>
  </si>
  <si>
    <t>$250k to $500k sales</t>
  </si>
  <si>
    <t>500k-1m</t>
  </si>
  <si>
    <t>$500k to $1M sales</t>
  </si>
  <si>
    <t>1m-5m</t>
  </si>
  <si>
    <t>$1M to $5M sales</t>
  </si>
  <si>
    <t>5m+</t>
  </si>
  <si>
    <t>More than $5M sales</t>
  </si>
  <si>
    <t>total</t>
  </si>
  <si>
    <t>No aggregation</t>
  </si>
  <si>
    <t>urban_rural</t>
  </si>
  <si>
    <t>11</t>
  </si>
  <si>
    <t>21</t>
  </si>
  <si>
    <t>22</t>
  </si>
  <si>
    <t>31</t>
  </si>
  <si>
    <t>32</t>
  </si>
  <si>
    <t>33</t>
  </si>
  <si>
    <t>va_gst_cat</t>
  </si>
  <si>
    <t>No Sales / Employees</t>
  </si>
  <si>
    <t>Profit on sales</t>
  </si>
  <si>
    <t>This is a derived productivity measure associated to each business</t>
  </si>
  <si>
    <t>(&lt;15k)</t>
  </si>
  <si>
    <t>Less than $15k</t>
  </si>
  <si>
    <t>[15k-50k)</t>
  </si>
  <si>
    <t>$15k to $50k</t>
  </si>
  <si>
    <t>[50k-100k)</t>
  </si>
  <si>
    <t>$50k to $100k</t>
  </si>
  <si>
    <t>[100k-250k)</t>
  </si>
  <si>
    <t>$100k to $250k</t>
  </si>
  <si>
    <t>[250k+)</t>
  </si>
  <si>
    <t>More than $250k</t>
  </si>
  <si>
    <t>var_2</t>
  </si>
  <si>
    <t>IDI Disclaimer</t>
  </si>
  <si>
    <t>Access to the data used in this study was provided by Stats NZ under conditions designed to give effect to the 
security and confidentiality provisions of the Data and Statistics Act 2022.
 The results presented in this study are the work of the author, not Stats NZ or individual data suppliers.
 These results are not official statistics. They have been created for research purposes from the Integrated Data 
Infrastructure (IDI) and/or Longitudinal Business Database (LBD) which are carefully managed by Stats NZ. 
For more information about the [IDI and/or LBD] please visit https://www.stats.govt.nz/integrated-data/.
 The results are based in part on tax data supplied by Inland Revenue to Stats NZ under the Tax Administration Act 
1994 for statistical purposes. Any discussion of data limitations or weaknesses is in the context of using the IDI 
for statistical purposes, and is not related to the data’s ability to support Inland Revenue’s core operational 
requirements.
 The data is the most up to date information available as of August 2023, and is subject to change on availability of new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</si>
</sst>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amily val="2"/>
      <scheme val="minor"/>
    </font>
    <font>
      <u/>
      <sz val="11"/>
      <color theme="10"/>
      <name val="Calibri"/>
      <family val="2"/>
    </font>
    <font>
      <b/>
      <sz val="20"/>
      <color rgb="FF000000"/>
      <name val="Calibri"/>
      <family val="2"/>
    </font>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xf numFmtId="0" fontId="3"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
  <sheetViews>
    <sheetView zoomScale="80" workbookViewId="0"/>
  </sheetViews>
  <sheetFormatPr defaultColWidth="11.42578125" defaultRowHeight="15" x14ac:dyDescent="0.25"/>
  <cols>
    <col min="1" max="1" width="26.7109375" customWidth="1"/>
    <col min="2" max="2" width="57.7109375" customWidth="1"/>
  </cols>
  <sheetData>
    <row r="1" spans="1:2" x14ac:dyDescent="0.25">
      <c r="A1" t="s">
        <v>0</v>
      </c>
    </row>
    <row r="2" spans="1:2" x14ac:dyDescent="0.25">
      <c r="A2" t="s">
        <v>1</v>
      </c>
    </row>
    <row r="4" spans="1:2" x14ac:dyDescent="0.25">
      <c r="A4" s="1" t="str">
        <f>HYPERLINK("#'measures'!A1", "Measures")</f>
        <v>Measures</v>
      </c>
      <c r="B4" t="s">
        <v>2</v>
      </c>
    </row>
    <row r="5" spans="1:2" x14ac:dyDescent="0.25">
      <c r="A5" s="1" t="str">
        <f>HYPERLINK("#'financial_years'!A1", "Financial years")</f>
        <v>Financial years</v>
      </c>
      <c r="B5" t="s">
        <v>3</v>
      </c>
    </row>
    <row r="6" spans="1:2" x14ac:dyDescent="0.25">
      <c r="A6" s="1" t="str">
        <f>HYPERLINK("#'ownership_flags'!A1", "Ownership flags")</f>
        <v>Ownership flags</v>
      </c>
      <c r="B6" t="s">
        <v>4</v>
      </c>
    </row>
    <row r="7" spans="1:2" x14ac:dyDescent="0.25">
      <c r="A7" s="1" t="str">
        <f>HYPERLINK("#'aggregation_variables'!A1", "Aggregation variables")</f>
        <v>Aggregation variables</v>
      </c>
      <c r="B7" t="s">
        <v>5</v>
      </c>
    </row>
    <row r="8" spans="1:2" x14ac:dyDescent="0.25">
      <c r="A8" s="1" t="str">
        <f>HYPERLINK("#'row_counts'!A1", "Row counts")</f>
        <v>Row counts</v>
      </c>
      <c r="B8" t="s">
        <v>6</v>
      </c>
    </row>
    <row r="9" spans="1:2" x14ac:dyDescent="0.25">
      <c r="A9" s="1" t="str">
        <f>HYPERLINK("#'disclaimer'!A1", "Disclaimer")</f>
        <v>Disclaimer</v>
      </c>
      <c r="B9" t="s">
        <v>7</v>
      </c>
    </row>
    <row r="11" spans="1:2" x14ac:dyDescent="0.25">
      <c r="A11" t="s">
        <v>8</v>
      </c>
    </row>
    <row r="12" spans="1:2" x14ac:dyDescent="0.25">
      <c r="A12" t="s">
        <v>9</v>
      </c>
    </row>
    <row r="13" spans="1:2" x14ac:dyDescent="0.25">
      <c r="A13" t="s">
        <v>10</v>
      </c>
    </row>
    <row r="14" spans="1:2" x14ac:dyDescent="0.25">
      <c r="A14" t="s">
        <v>11</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
  <sheetViews>
    <sheetView zoomScale="80" workbookViewId="0">
      <selection activeCell="I23" sqref="I23"/>
    </sheetView>
  </sheetViews>
  <sheetFormatPr defaultColWidth="11.42578125" defaultRowHeight="15" x14ac:dyDescent="0.25"/>
  <cols>
    <col min="1" max="1" width="16.7109375" customWidth="1"/>
    <col min="2" max="2" width="24.7109375" customWidth="1"/>
  </cols>
  <sheetData>
    <row r="1" spans="1:2" x14ac:dyDescent="0.25">
      <c r="A1" t="s">
        <v>12</v>
      </c>
      <c r="B1" t="s">
        <v>13</v>
      </c>
    </row>
    <row r="2" spans="1:2" x14ac:dyDescent="0.25">
      <c r="A2" t="s">
        <v>14</v>
      </c>
      <c r="B2" t="s">
        <v>15</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zoomScale="80" workbookViewId="0">
      <selection activeCell="A2" sqref="A2"/>
    </sheetView>
  </sheetViews>
  <sheetFormatPr defaultColWidth="11.42578125" defaultRowHeight="15" x14ac:dyDescent="0.25"/>
  <cols>
    <col min="1" max="1" width="12.7109375" customWidth="1"/>
    <col min="2" max="2" width="9.7109375" customWidth="1"/>
  </cols>
  <sheetData>
    <row r="1" spans="1:2" x14ac:dyDescent="0.25">
      <c r="A1" t="s">
        <v>16</v>
      </c>
      <c r="B1" t="s">
        <v>17</v>
      </c>
    </row>
    <row r="2" spans="1:2" x14ac:dyDescent="0.25">
      <c r="A2">
        <v>200503</v>
      </c>
      <c r="B2">
        <v>168036</v>
      </c>
    </row>
    <row r="3" spans="1:2" x14ac:dyDescent="0.25">
      <c r="A3">
        <v>200603</v>
      </c>
      <c r="B3">
        <v>167617</v>
      </c>
    </row>
    <row r="4" spans="1:2" x14ac:dyDescent="0.25">
      <c r="A4">
        <v>200703</v>
      </c>
      <c r="B4">
        <v>167666</v>
      </c>
    </row>
    <row r="5" spans="1:2" x14ac:dyDescent="0.25">
      <c r="A5">
        <v>200803</v>
      </c>
      <c r="B5">
        <v>167922</v>
      </c>
    </row>
    <row r="6" spans="1:2" x14ac:dyDescent="0.25">
      <c r="A6">
        <v>200903</v>
      </c>
      <c r="B6">
        <v>167797</v>
      </c>
    </row>
    <row r="7" spans="1:2" x14ac:dyDescent="0.25">
      <c r="A7">
        <v>201003</v>
      </c>
      <c r="B7">
        <v>167631</v>
      </c>
    </row>
    <row r="8" spans="1:2" x14ac:dyDescent="0.25">
      <c r="A8">
        <v>201103</v>
      </c>
      <c r="B8">
        <v>167379</v>
      </c>
    </row>
    <row r="9" spans="1:2" x14ac:dyDescent="0.25">
      <c r="A9">
        <v>201203</v>
      </c>
      <c r="B9">
        <v>167620</v>
      </c>
    </row>
    <row r="10" spans="1:2" x14ac:dyDescent="0.25">
      <c r="A10">
        <v>201303</v>
      </c>
      <c r="B10">
        <v>167163</v>
      </c>
    </row>
    <row r="11" spans="1:2" x14ac:dyDescent="0.25">
      <c r="A11">
        <v>201403</v>
      </c>
      <c r="B11">
        <v>167546</v>
      </c>
    </row>
    <row r="12" spans="1:2" x14ac:dyDescent="0.25">
      <c r="A12">
        <v>201503</v>
      </c>
      <c r="B12">
        <v>167876</v>
      </c>
    </row>
    <row r="13" spans="1:2" x14ac:dyDescent="0.25">
      <c r="A13">
        <v>201603</v>
      </c>
      <c r="B13">
        <v>166996</v>
      </c>
    </row>
    <row r="14" spans="1:2" x14ac:dyDescent="0.25">
      <c r="A14">
        <v>201703</v>
      </c>
      <c r="B14">
        <v>167130</v>
      </c>
    </row>
    <row r="15" spans="1:2" x14ac:dyDescent="0.25">
      <c r="A15">
        <v>201803</v>
      </c>
      <c r="B15">
        <v>166608</v>
      </c>
    </row>
    <row r="16" spans="1:2" x14ac:dyDescent="0.25">
      <c r="A16">
        <v>201903</v>
      </c>
      <c r="B16">
        <v>167639</v>
      </c>
    </row>
    <row r="17" spans="1:2" x14ac:dyDescent="0.25">
      <c r="A17">
        <v>202003</v>
      </c>
      <c r="B17">
        <v>167627</v>
      </c>
    </row>
    <row r="18" spans="1:2" x14ac:dyDescent="0.25">
      <c r="A18">
        <v>202103</v>
      </c>
      <c r="B18">
        <v>167884</v>
      </c>
    </row>
    <row r="19" spans="1:2" x14ac:dyDescent="0.25">
      <c r="A19">
        <v>202203</v>
      </c>
      <c r="B19">
        <v>168135</v>
      </c>
    </row>
    <row r="20" spans="1:2" x14ac:dyDescent="0.25">
      <c r="A20">
        <v>202303</v>
      </c>
      <c r="B20">
        <v>167085</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E33"/>
  <sheetViews>
    <sheetView zoomScale="80" workbookViewId="0">
      <selection activeCell="A16" sqref="A16:A25"/>
    </sheetView>
  </sheetViews>
  <sheetFormatPr defaultColWidth="11.42578125" defaultRowHeight="15" x14ac:dyDescent="0.25"/>
  <cols>
    <col min="1" max="1" width="31.7109375" customWidth="1"/>
    <col min="2" max="2" width="24.7109375" customWidth="1"/>
    <col min="3" max="3" width="44.7109375" customWidth="1"/>
    <col min="4" max="4" width="113.7109375" customWidth="1"/>
    <col min="5" max="5" width="44.7109375" customWidth="1"/>
  </cols>
  <sheetData>
    <row r="1" spans="1:5" x14ac:dyDescent="0.25">
      <c r="A1" t="s">
        <v>18</v>
      </c>
      <c r="B1" t="s">
        <v>19</v>
      </c>
      <c r="C1" t="s">
        <v>20</v>
      </c>
      <c r="D1" t="s">
        <v>21</v>
      </c>
      <c r="E1" t="s">
        <v>22</v>
      </c>
    </row>
    <row r="2" spans="1:5" hidden="1" x14ac:dyDescent="0.25">
      <c r="A2" t="s">
        <v>23</v>
      </c>
      <c r="B2" t="s">
        <v>23</v>
      </c>
      <c r="C2" t="s">
        <v>24</v>
      </c>
      <c r="D2" t="s">
        <v>25</v>
      </c>
      <c r="E2" t="s">
        <v>26</v>
      </c>
    </row>
    <row r="3" spans="1:5" hidden="1" x14ac:dyDescent="0.25">
      <c r="A3" t="s">
        <v>27</v>
      </c>
      <c r="B3" t="s">
        <v>23</v>
      </c>
      <c r="C3" t="s">
        <v>28</v>
      </c>
      <c r="D3" t="s">
        <v>29</v>
      </c>
      <c r="E3" t="s">
        <v>30</v>
      </c>
    </row>
    <row r="4" spans="1:5" x14ac:dyDescent="0.25">
      <c r="A4" t="s">
        <v>31</v>
      </c>
      <c r="B4" t="s">
        <v>32</v>
      </c>
      <c r="C4" t="s">
        <v>33</v>
      </c>
      <c r="D4" t="s">
        <v>34</v>
      </c>
      <c r="E4" t="s">
        <v>35</v>
      </c>
    </row>
    <row r="5" spans="1:5" x14ac:dyDescent="0.25">
      <c r="A5" t="s">
        <v>31</v>
      </c>
      <c r="B5" t="s">
        <v>36</v>
      </c>
      <c r="C5" t="s">
        <v>33</v>
      </c>
      <c r="D5" t="s">
        <v>34</v>
      </c>
      <c r="E5" t="s">
        <v>37</v>
      </c>
    </row>
    <row r="6" spans="1:5" x14ac:dyDescent="0.25">
      <c r="A6" t="s">
        <v>38</v>
      </c>
      <c r="B6" t="s">
        <v>32</v>
      </c>
      <c r="C6" t="s">
        <v>39</v>
      </c>
      <c r="D6" t="s">
        <v>40</v>
      </c>
      <c r="E6" t="s">
        <v>35</v>
      </c>
    </row>
    <row r="7" spans="1:5" x14ac:dyDescent="0.25">
      <c r="A7" t="s">
        <v>38</v>
      </c>
      <c r="B7" t="s">
        <v>36</v>
      </c>
      <c r="C7" t="s">
        <v>39</v>
      </c>
      <c r="D7" t="s">
        <v>40</v>
      </c>
      <c r="E7" t="s">
        <v>37</v>
      </c>
    </row>
    <row r="8" spans="1:5" hidden="1" x14ac:dyDescent="0.25">
      <c r="A8" t="s">
        <v>41</v>
      </c>
      <c r="B8" t="s">
        <v>32</v>
      </c>
      <c r="C8" t="s">
        <v>42</v>
      </c>
      <c r="D8" t="s">
        <v>43</v>
      </c>
      <c r="E8" t="s">
        <v>44</v>
      </c>
    </row>
    <row r="9" spans="1:5" hidden="1" x14ac:dyDescent="0.25">
      <c r="A9" t="s">
        <v>41</v>
      </c>
      <c r="B9" t="s">
        <v>36</v>
      </c>
      <c r="C9" t="s">
        <v>42</v>
      </c>
      <c r="D9" t="s">
        <v>43</v>
      </c>
      <c r="E9" t="s">
        <v>45</v>
      </c>
    </row>
    <row r="10" spans="1:5" hidden="1" x14ac:dyDescent="0.25">
      <c r="A10" t="s">
        <v>46</v>
      </c>
      <c r="B10" t="s">
        <v>32</v>
      </c>
      <c r="C10" t="s">
        <v>47</v>
      </c>
      <c r="D10" t="s">
        <v>48</v>
      </c>
      <c r="E10" t="s">
        <v>44</v>
      </c>
    </row>
    <row r="11" spans="1:5" hidden="1" x14ac:dyDescent="0.25">
      <c r="A11" t="s">
        <v>46</v>
      </c>
      <c r="B11" t="s">
        <v>36</v>
      </c>
      <c r="C11" t="s">
        <v>47</v>
      </c>
      <c r="D11" t="s">
        <v>48</v>
      </c>
      <c r="E11" t="s">
        <v>45</v>
      </c>
    </row>
    <row r="12" spans="1:5" x14ac:dyDescent="0.25">
      <c r="A12" t="s">
        <v>49</v>
      </c>
      <c r="B12" t="s">
        <v>32</v>
      </c>
      <c r="C12" t="s">
        <v>50</v>
      </c>
      <c r="D12" t="s">
        <v>51</v>
      </c>
      <c r="E12" t="s">
        <v>52</v>
      </c>
    </row>
    <row r="13" spans="1:5" x14ac:dyDescent="0.25">
      <c r="A13" t="s">
        <v>49</v>
      </c>
      <c r="B13" t="s">
        <v>36</v>
      </c>
      <c r="C13" t="s">
        <v>50</v>
      </c>
      <c r="D13" t="s">
        <v>51</v>
      </c>
      <c r="E13" t="s">
        <v>53</v>
      </c>
    </row>
    <row r="14" spans="1:5" x14ac:dyDescent="0.25">
      <c r="A14" t="s">
        <v>54</v>
      </c>
      <c r="B14" t="s">
        <v>32</v>
      </c>
      <c r="C14" t="s">
        <v>55</v>
      </c>
      <c r="D14" t="s">
        <v>56</v>
      </c>
      <c r="E14" t="s">
        <v>52</v>
      </c>
    </row>
    <row r="15" spans="1:5" x14ac:dyDescent="0.25">
      <c r="A15" t="s">
        <v>54</v>
      </c>
      <c r="B15" t="s">
        <v>36</v>
      </c>
      <c r="C15" t="s">
        <v>55</v>
      </c>
      <c r="D15" t="s">
        <v>56</v>
      </c>
      <c r="E15" t="s">
        <v>53</v>
      </c>
    </row>
    <row r="16" spans="1:5" hidden="1" x14ac:dyDescent="0.25">
      <c r="A16" t="s">
        <v>57</v>
      </c>
      <c r="B16" t="s">
        <v>32</v>
      </c>
      <c r="C16" t="s">
        <v>58</v>
      </c>
      <c r="D16" t="s">
        <v>59</v>
      </c>
      <c r="E16" t="s">
        <v>60</v>
      </c>
    </row>
    <row r="17" spans="1:5" hidden="1" x14ac:dyDescent="0.25">
      <c r="A17" t="s">
        <v>57</v>
      </c>
      <c r="B17" t="s">
        <v>36</v>
      </c>
      <c r="C17" t="s">
        <v>58</v>
      </c>
      <c r="D17" t="s">
        <v>59</v>
      </c>
      <c r="E17" t="s">
        <v>61</v>
      </c>
    </row>
    <row r="18" spans="1:5" hidden="1" x14ac:dyDescent="0.25">
      <c r="A18" t="s">
        <v>62</v>
      </c>
      <c r="B18" t="s">
        <v>32</v>
      </c>
      <c r="C18" t="s">
        <v>63</v>
      </c>
      <c r="D18" t="s">
        <v>64</v>
      </c>
      <c r="E18" t="s">
        <v>60</v>
      </c>
    </row>
    <row r="19" spans="1:5" hidden="1" x14ac:dyDescent="0.25">
      <c r="A19" t="s">
        <v>62</v>
      </c>
      <c r="B19" t="s">
        <v>36</v>
      </c>
      <c r="C19" t="s">
        <v>63</v>
      </c>
      <c r="D19" t="s">
        <v>64</v>
      </c>
      <c r="E19" t="s">
        <v>61</v>
      </c>
    </row>
    <row r="20" spans="1:5" hidden="1" x14ac:dyDescent="0.25">
      <c r="A20" t="s">
        <v>65</v>
      </c>
      <c r="B20" t="s">
        <v>32</v>
      </c>
      <c r="C20" t="s">
        <v>66</v>
      </c>
      <c r="D20" t="s">
        <v>67</v>
      </c>
      <c r="E20" t="s">
        <v>68</v>
      </c>
    </row>
    <row r="21" spans="1:5" hidden="1" x14ac:dyDescent="0.25">
      <c r="A21" t="s">
        <v>65</v>
      </c>
      <c r="B21" t="s">
        <v>36</v>
      </c>
      <c r="C21" t="s">
        <v>66</v>
      </c>
      <c r="D21" t="s">
        <v>67</v>
      </c>
      <c r="E21" t="s">
        <v>69</v>
      </c>
    </row>
    <row r="22" spans="1:5" hidden="1" x14ac:dyDescent="0.25">
      <c r="A22" t="s">
        <v>70</v>
      </c>
      <c r="B22" t="s">
        <v>32</v>
      </c>
      <c r="C22" t="s">
        <v>71</v>
      </c>
      <c r="D22" t="s">
        <v>72</v>
      </c>
      <c r="E22" t="s">
        <v>73</v>
      </c>
    </row>
    <row r="23" spans="1:5" hidden="1" x14ac:dyDescent="0.25">
      <c r="A23" t="s">
        <v>70</v>
      </c>
      <c r="B23" t="s">
        <v>36</v>
      </c>
      <c r="C23" t="s">
        <v>71</v>
      </c>
      <c r="D23" t="s">
        <v>72</v>
      </c>
      <c r="E23" t="s">
        <v>74</v>
      </c>
    </row>
    <row r="24" spans="1:5" x14ac:dyDescent="0.25">
      <c r="A24" t="s">
        <v>75</v>
      </c>
      <c r="B24" t="s">
        <v>32</v>
      </c>
      <c r="C24" t="s">
        <v>76</v>
      </c>
      <c r="D24" t="s">
        <v>77</v>
      </c>
    </row>
    <row r="25" spans="1:5" x14ac:dyDescent="0.25">
      <c r="A25" t="s">
        <v>75</v>
      </c>
      <c r="B25" t="s">
        <v>36</v>
      </c>
      <c r="C25" t="s">
        <v>76</v>
      </c>
      <c r="D25" t="s">
        <v>77</v>
      </c>
    </row>
    <row r="26" spans="1:5" x14ac:dyDescent="0.25">
      <c r="A26" t="s">
        <v>78</v>
      </c>
      <c r="B26" t="s">
        <v>32</v>
      </c>
      <c r="C26" t="s">
        <v>79</v>
      </c>
      <c r="D26" t="s">
        <v>80</v>
      </c>
    </row>
    <row r="27" spans="1:5" x14ac:dyDescent="0.25">
      <c r="A27" t="s">
        <v>78</v>
      </c>
      <c r="B27" t="s">
        <v>36</v>
      </c>
      <c r="C27" t="s">
        <v>79</v>
      </c>
      <c r="D27" t="s">
        <v>80</v>
      </c>
    </row>
    <row r="28" spans="1:5" x14ac:dyDescent="0.25">
      <c r="A28" t="s">
        <v>81</v>
      </c>
      <c r="B28" t="s">
        <v>32</v>
      </c>
      <c r="C28" t="s">
        <v>82</v>
      </c>
      <c r="D28" t="s">
        <v>83</v>
      </c>
      <c r="E28" t="s">
        <v>84</v>
      </c>
    </row>
    <row r="29" spans="1:5" x14ac:dyDescent="0.25">
      <c r="A29" t="s">
        <v>81</v>
      </c>
      <c r="B29" t="s">
        <v>36</v>
      </c>
      <c r="C29" t="s">
        <v>82</v>
      </c>
      <c r="D29" t="s">
        <v>83</v>
      </c>
      <c r="E29" t="s">
        <v>85</v>
      </c>
    </row>
    <row r="30" spans="1:5" x14ac:dyDescent="0.25">
      <c r="A30" t="s">
        <v>81</v>
      </c>
      <c r="B30" t="s">
        <v>86</v>
      </c>
      <c r="C30" t="s">
        <v>82</v>
      </c>
      <c r="D30" t="s">
        <v>83</v>
      </c>
      <c r="E30" t="s">
        <v>87</v>
      </c>
    </row>
    <row r="31" spans="1:5" x14ac:dyDescent="0.25">
      <c r="A31" t="s">
        <v>88</v>
      </c>
      <c r="B31" t="s">
        <v>32</v>
      </c>
      <c r="C31" t="s">
        <v>89</v>
      </c>
      <c r="D31" t="s">
        <v>90</v>
      </c>
      <c r="E31" t="s">
        <v>84</v>
      </c>
    </row>
    <row r="32" spans="1:5" x14ac:dyDescent="0.25">
      <c r="A32" t="s">
        <v>88</v>
      </c>
      <c r="B32" t="s">
        <v>36</v>
      </c>
      <c r="C32" t="s">
        <v>89</v>
      </c>
      <c r="D32" t="s">
        <v>90</v>
      </c>
      <c r="E32" t="s">
        <v>85</v>
      </c>
    </row>
    <row r="33" spans="1:5" x14ac:dyDescent="0.25">
      <c r="A33" t="s">
        <v>88</v>
      </c>
      <c r="B33" t="s">
        <v>86</v>
      </c>
      <c r="C33" t="s">
        <v>89</v>
      </c>
      <c r="D33" t="s">
        <v>90</v>
      </c>
      <c r="E33" t="s">
        <v>87</v>
      </c>
    </row>
  </sheetData>
  <autoFilter ref="A1:E33" xr:uid="{00000000-0001-0000-0300-000000000000}">
    <filterColumn colId="0">
      <filters>
        <filter val="any_maori_desc_WP"/>
        <filter val="any_maori_WP"/>
        <filter val="mb_desc_o"/>
        <filter val="mb_desc_o_thr_z"/>
        <filter val="mb_desc_o_thr_z_always"/>
        <filter val="mb_o"/>
        <filter val="mb_o_thr_z"/>
        <filter val="mb_o_thr_z_always"/>
      </filters>
    </filterColumn>
  </autoFilter>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E941"/>
  <sheetViews>
    <sheetView tabSelected="1" topLeftCell="A58" zoomScale="80" workbookViewId="0">
      <selection activeCell="B201" sqref="B201:B205"/>
    </sheetView>
  </sheetViews>
  <sheetFormatPr defaultColWidth="11.42578125" defaultRowHeight="15" x14ac:dyDescent="0.25"/>
  <cols>
    <col min="1" max="1" width="26.7109375" customWidth="1"/>
    <col min="2" max="2" width="25.7109375" customWidth="1"/>
    <col min="3" max="3" width="32.7109375" customWidth="1"/>
    <col min="4" max="4" width="71.7109375" customWidth="1"/>
    <col min="5" max="5" width="126.7109375" customWidth="1"/>
  </cols>
  <sheetData>
    <row r="1" spans="1:5" x14ac:dyDescent="0.25">
      <c r="A1" t="s">
        <v>91</v>
      </c>
      <c r="B1" t="s">
        <v>92</v>
      </c>
      <c r="C1" t="s">
        <v>93</v>
      </c>
      <c r="D1" t="s">
        <v>94</v>
      </c>
      <c r="E1" t="s">
        <v>95</v>
      </c>
    </row>
    <row r="2" spans="1:5" x14ac:dyDescent="0.25">
      <c r="A2" t="s">
        <v>96</v>
      </c>
      <c r="B2" t="s">
        <v>97</v>
      </c>
      <c r="C2" t="s">
        <v>98</v>
      </c>
      <c r="D2" t="s">
        <v>99</v>
      </c>
      <c r="E2" t="s">
        <v>100</v>
      </c>
    </row>
    <row r="3" spans="1:5" x14ac:dyDescent="0.25">
      <c r="A3" t="s">
        <v>96</v>
      </c>
      <c r="B3" t="s">
        <v>101</v>
      </c>
      <c r="C3" t="s">
        <v>98</v>
      </c>
      <c r="D3" t="s">
        <v>99</v>
      </c>
      <c r="E3" t="s">
        <v>102</v>
      </c>
    </row>
    <row r="4" spans="1:5" x14ac:dyDescent="0.25">
      <c r="A4" t="s">
        <v>96</v>
      </c>
      <c r="B4" t="s">
        <v>103</v>
      </c>
      <c r="C4" t="s">
        <v>98</v>
      </c>
      <c r="D4" t="s">
        <v>99</v>
      </c>
      <c r="E4" t="s">
        <v>104</v>
      </c>
    </row>
    <row r="5" spans="1:5" x14ac:dyDescent="0.25">
      <c r="A5" t="s">
        <v>96</v>
      </c>
      <c r="B5" t="s">
        <v>105</v>
      </c>
      <c r="C5" t="s">
        <v>98</v>
      </c>
      <c r="D5" t="s">
        <v>99</v>
      </c>
      <c r="E5" t="s">
        <v>106</v>
      </c>
    </row>
    <row r="6" spans="1:5" x14ac:dyDescent="0.25">
      <c r="A6" t="s">
        <v>96</v>
      </c>
      <c r="B6" t="s">
        <v>107</v>
      </c>
      <c r="C6" t="s">
        <v>98</v>
      </c>
      <c r="D6" t="s">
        <v>99</v>
      </c>
      <c r="E6" t="s">
        <v>108</v>
      </c>
    </row>
    <row r="7" spans="1:5" x14ac:dyDescent="0.25">
      <c r="A7" t="s">
        <v>96</v>
      </c>
      <c r="B7" t="s">
        <v>109</v>
      </c>
      <c r="C7" t="s">
        <v>98</v>
      </c>
      <c r="D7" t="s">
        <v>99</v>
      </c>
      <c r="E7" t="s">
        <v>110</v>
      </c>
    </row>
    <row r="8" spans="1:5" x14ac:dyDescent="0.25">
      <c r="A8" t="s">
        <v>96</v>
      </c>
      <c r="B8" t="s">
        <v>111</v>
      </c>
      <c r="C8" t="s">
        <v>98</v>
      </c>
      <c r="D8" t="s">
        <v>99</v>
      </c>
      <c r="E8" t="s">
        <v>112</v>
      </c>
    </row>
    <row r="9" spans="1:5" x14ac:dyDescent="0.25">
      <c r="A9" t="s">
        <v>96</v>
      </c>
      <c r="B9" t="s">
        <v>113</v>
      </c>
      <c r="C9" t="s">
        <v>98</v>
      </c>
      <c r="D9" t="s">
        <v>99</v>
      </c>
      <c r="E9" t="s">
        <v>114</v>
      </c>
    </row>
    <row r="10" spans="1:5" x14ac:dyDescent="0.25">
      <c r="A10" t="s">
        <v>96</v>
      </c>
      <c r="B10" t="s">
        <v>115</v>
      </c>
      <c r="C10" t="s">
        <v>98</v>
      </c>
      <c r="D10" t="s">
        <v>99</v>
      </c>
      <c r="E10" t="s">
        <v>116</v>
      </c>
    </row>
    <row r="11" spans="1:5" x14ac:dyDescent="0.25">
      <c r="A11" t="s">
        <v>96</v>
      </c>
      <c r="B11" t="s">
        <v>117</v>
      </c>
      <c r="C11" t="s">
        <v>98</v>
      </c>
      <c r="D11" t="s">
        <v>99</v>
      </c>
      <c r="E11" t="s">
        <v>118</v>
      </c>
    </row>
    <row r="12" spans="1:5" x14ac:dyDescent="0.25">
      <c r="A12" t="s">
        <v>96</v>
      </c>
      <c r="B12" t="s">
        <v>119</v>
      </c>
      <c r="C12" t="s">
        <v>98</v>
      </c>
      <c r="D12" t="s">
        <v>99</v>
      </c>
      <c r="E12" t="s">
        <v>120</v>
      </c>
    </row>
    <row r="13" spans="1:5" x14ac:dyDescent="0.25">
      <c r="A13" t="s">
        <v>96</v>
      </c>
      <c r="B13" t="s">
        <v>121</v>
      </c>
      <c r="C13" t="s">
        <v>98</v>
      </c>
      <c r="D13" t="s">
        <v>99</v>
      </c>
      <c r="E13" t="s">
        <v>122</v>
      </c>
    </row>
    <row r="14" spans="1:5" x14ac:dyDescent="0.25">
      <c r="A14" t="s">
        <v>96</v>
      </c>
      <c r="B14" t="s">
        <v>123</v>
      </c>
      <c r="C14" t="s">
        <v>98</v>
      </c>
      <c r="D14" t="s">
        <v>99</v>
      </c>
      <c r="E14" t="s">
        <v>124</v>
      </c>
    </row>
    <row r="15" spans="1:5" x14ac:dyDescent="0.25">
      <c r="A15" t="s">
        <v>96</v>
      </c>
      <c r="B15" t="s">
        <v>125</v>
      </c>
      <c r="C15" t="s">
        <v>98</v>
      </c>
      <c r="D15" t="s">
        <v>99</v>
      </c>
      <c r="E15" t="s">
        <v>126</v>
      </c>
    </row>
    <row r="16" spans="1:5" x14ac:dyDescent="0.25">
      <c r="A16" t="s">
        <v>96</v>
      </c>
      <c r="B16" t="s">
        <v>127</v>
      </c>
      <c r="C16" t="s">
        <v>98</v>
      </c>
      <c r="D16" t="s">
        <v>99</v>
      </c>
      <c r="E16" t="s">
        <v>128</v>
      </c>
    </row>
    <row r="17" spans="1:5" x14ac:dyDescent="0.25">
      <c r="A17" t="s">
        <v>96</v>
      </c>
      <c r="B17" t="s">
        <v>129</v>
      </c>
      <c r="C17" t="s">
        <v>98</v>
      </c>
      <c r="D17" t="s">
        <v>99</v>
      </c>
      <c r="E17" t="s">
        <v>130</v>
      </c>
    </row>
    <row r="18" spans="1:5" x14ac:dyDescent="0.25">
      <c r="A18" t="s">
        <v>96</v>
      </c>
      <c r="B18" t="s">
        <v>131</v>
      </c>
      <c r="C18" t="s">
        <v>98</v>
      </c>
      <c r="D18" t="s">
        <v>99</v>
      </c>
      <c r="E18" t="s">
        <v>132</v>
      </c>
    </row>
    <row r="19" spans="1:5" x14ac:dyDescent="0.25">
      <c r="A19" t="s">
        <v>133</v>
      </c>
      <c r="B19" t="s">
        <v>134</v>
      </c>
      <c r="C19" t="s">
        <v>135</v>
      </c>
      <c r="D19" t="s">
        <v>136</v>
      </c>
      <c r="E19" t="s">
        <v>137</v>
      </c>
    </row>
    <row r="20" spans="1:5" x14ac:dyDescent="0.25">
      <c r="A20" t="s">
        <v>133</v>
      </c>
      <c r="B20" t="s">
        <v>138</v>
      </c>
      <c r="C20" t="s">
        <v>135</v>
      </c>
      <c r="D20" t="s">
        <v>136</v>
      </c>
      <c r="E20" t="s">
        <v>139</v>
      </c>
    </row>
    <row r="21" spans="1:5" x14ac:dyDescent="0.25">
      <c r="A21" t="s">
        <v>133</v>
      </c>
      <c r="B21" t="s">
        <v>140</v>
      </c>
      <c r="C21" t="s">
        <v>135</v>
      </c>
      <c r="D21" t="s">
        <v>136</v>
      </c>
      <c r="E21" t="s">
        <v>141</v>
      </c>
    </row>
    <row r="22" spans="1:5" x14ac:dyDescent="0.25">
      <c r="A22" t="s">
        <v>133</v>
      </c>
      <c r="B22" t="s">
        <v>142</v>
      </c>
      <c r="C22" t="s">
        <v>135</v>
      </c>
      <c r="D22" t="s">
        <v>136</v>
      </c>
      <c r="E22" t="s">
        <v>143</v>
      </c>
    </row>
    <row r="23" spans="1:5" x14ac:dyDescent="0.25">
      <c r="A23" t="s">
        <v>133</v>
      </c>
      <c r="B23" t="s">
        <v>144</v>
      </c>
      <c r="C23" t="s">
        <v>135</v>
      </c>
      <c r="D23" t="s">
        <v>136</v>
      </c>
      <c r="E23" t="s">
        <v>145</v>
      </c>
    </row>
    <row r="24" spans="1:5" x14ac:dyDescent="0.25">
      <c r="A24" t="s">
        <v>133</v>
      </c>
      <c r="B24" t="s">
        <v>146</v>
      </c>
      <c r="C24" t="s">
        <v>135</v>
      </c>
      <c r="D24" t="s">
        <v>136</v>
      </c>
      <c r="E24" t="s">
        <v>147</v>
      </c>
    </row>
    <row r="25" spans="1:5" x14ac:dyDescent="0.25">
      <c r="A25" t="s">
        <v>133</v>
      </c>
      <c r="B25" t="s">
        <v>148</v>
      </c>
      <c r="C25" t="s">
        <v>135</v>
      </c>
      <c r="D25" t="s">
        <v>136</v>
      </c>
      <c r="E25" t="s">
        <v>149</v>
      </c>
    </row>
    <row r="26" spans="1:5" x14ac:dyDescent="0.25">
      <c r="A26" t="s">
        <v>133</v>
      </c>
      <c r="B26" t="s">
        <v>150</v>
      </c>
      <c r="C26" t="s">
        <v>135</v>
      </c>
      <c r="D26" t="s">
        <v>136</v>
      </c>
      <c r="E26" t="s">
        <v>151</v>
      </c>
    </row>
    <row r="27" spans="1:5" x14ac:dyDescent="0.25">
      <c r="A27" t="s">
        <v>133</v>
      </c>
      <c r="B27" t="s">
        <v>152</v>
      </c>
      <c r="C27" t="s">
        <v>135</v>
      </c>
      <c r="D27" t="s">
        <v>136</v>
      </c>
      <c r="E27" t="s">
        <v>153</v>
      </c>
    </row>
    <row r="28" spans="1:5" x14ac:dyDescent="0.25">
      <c r="A28" t="s">
        <v>133</v>
      </c>
      <c r="B28" t="s">
        <v>154</v>
      </c>
      <c r="C28" t="s">
        <v>135</v>
      </c>
      <c r="D28" t="s">
        <v>136</v>
      </c>
      <c r="E28" t="s">
        <v>155</v>
      </c>
    </row>
    <row r="29" spans="1:5" x14ac:dyDescent="0.25">
      <c r="A29" t="s">
        <v>133</v>
      </c>
      <c r="B29" t="s">
        <v>156</v>
      </c>
      <c r="C29" t="s">
        <v>135</v>
      </c>
      <c r="D29" t="s">
        <v>136</v>
      </c>
      <c r="E29" t="s">
        <v>157</v>
      </c>
    </row>
    <row r="30" spans="1:5" x14ac:dyDescent="0.25">
      <c r="A30" t="s">
        <v>133</v>
      </c>
      <c r="B30" t="s">
        <v>158</v>
      </c>
      <c r="C30" t="s">
        <v>135</v>
      </c>
      <c r="D30" t="s">
        <v>136</v>
      </c>
      <c r="E30" t="s">
        <v>159</v>
      </c>
    </row>
    <row r="31" spans="1:5" x14ac:dyDescent="0.25">
      <c r="A31" t="s">
        <v>133</v>
      </c>
      <c r="B31" t="s">
        <v>160</v>
      </c>
      <c r="C31" t="s">
        <v>135</v>
      </c>
      <c r="D31" t="s">
        <v>136</v>
      </c>
      <c r="E31" t="s">
        <v>161</v>
      </c>
    </row>
    <row r="32" spans="1:5" x14ac:dyDescent="0.25">
      <c r="A32" t="s">
        <v>133</v>
      </c>
      <c r="B32" t="s">
        <v>162</v>
      </c>
      <c r="C32" t="s">
        <v>135</v>
      </c>
      <c r="D32" t="s">
        <v>136</v>
      </c>
      <c r="E32" t="s">
        <v>163</v>
      </c>
    </row>
    <row r="33" spans="1:5" x14ac:dyDescent="0.25">
      <c r="A33" t="s">
        <v>133</v>
      </c>
      <c r="B33" t="s">
        <v>164</v>
      </c>
      <c r="C33" t="s">
        <v>135</v>
      </c>
      <c r="D33" t="s">
        <v>136</v>
      </c>
      <c r="E33" t="s">
        <v>165</v>
      </c>
    </row>
    <row r="34" spans="1:5" x14ac:dyDescent="0.25">
      <c r="A34" t="s">
        <v>133</v>
      </c>
      <c r="B34" t="s">
        <v>166</v>
      </c>
      <c r="C34" t="s">
        <v>135</v>
      </c>
      <c r="D34" t="s">
        <v>136</v>
      </c>
      <c r="E34" t="s">
        <v>167</v>
      </c>
    </row>
    <row r="35" spans="1:5" x14ac:dyDescent="0.25">
      <c r="A35" t="s">
        <v>133</v>
      </c>
      <c r="B35" t="s">
        <v>168</v>
      </c>
      <c r="C35" t="s">
        <v>135</v>
      </c>
      <c r="D35" t="s">
        <v>136</v>
      </c>
      <c r="E35" t="s">
        <v>169</v>
      </c>
    </row>
    <row r="36" spans="1:5" x14ac:dyDescent="0.25">
      <c r="A36" t="s">
        <v>133</v>
      </c>
      <c r="B36" t="s">
        <v>170</v>
      </c>
      <c r="C36" t="s">
        <v>135</v>
      </c>
      <c r="D36" t="s">
        <v>136</v>
      </c>
      <c r="E36" t="s">
        <v>171</v>
      </c>
    </row>
    <row r="37" spans="1:5" x14ac:dyDescent="0.25">
      <c r="A37" t="s">
        <v>133</v>
      </c>
      <c r="B37" t="s">
        <v>172</v>
      </c>
      <c r="C37" t="s">
        <v>135</v>
      </c>
      <c r="D37" t="s">
        <v>136</v>
      </c>
      <c r="E37" t="s">
        <v>173</v>
      </c>
    </row>
    <row r="38" spans="1:5" x14ac:dyDescent="0.25">
      <c r="A38" t="s">
        <v>133</v>
      </c>
      <c r="B38" t="s">
        <v>174</v>
      </c>
      <c r="C38" t="s">
        <v>135</v>
      </c>
      <c r="D38" t="s">
        <v>136</v>
      </c>
      <c r="E38" t="s">
        <v>175</v>
      </c>
    </row>
    <row r="39" spans="1:5" x14ac:dyDescent="0.25">
      <c r="A39" t="s">
        <v>133</v>
      </c>
      <c r="B39" t="s">
        <v>176</v>
      </c>
      <c r="C39" t="s">
        <v>135</v>
      </c>
      <c r="D39" t="s">
        <v>136</v>
      </c>
      <c r="E39" t="s">
        <v>177</v>
      </c>
    </row>
    <row r="40" spans="1:5" x14ac:dyDescent="0.25">
      <c r="A40" t="s">
        <v>133</v>
      </c>
      <c r="B40" t="s">
        <v>178</v>
      </c>
      <c r="C40" t="s">
        <v>135</v>
      </c>
      <c r="D40" t="s">
        <v>136</v>
      </c>
      <c r="E40" t="s">
        <v>179</v>
      </c>
    </row>
    <row r="41" spans="1:5" x14ac:dyDescent="0.25">
      <c r="A41" t="s">
        <v>133</v>
      </c>
      <c r="B41" t="s">
        <v>180</v>
      </c>
      <c r="C41" t="s">
        <v>135</v>
      </c>
      <c r="D41" t="s">
        <v>136</v>
      </c>
      <c r="E41" t="s">
        <v>181</v>
      </c>
    </row>
    <row r="42" spans="1:5" x14ac:dyDescent="0.25">
      <c r="A42" t="s">
        <v>133</v>
      </c>
      <c r="B42" t="s">
        <v>182</v>
      </c>
      <c r="C42" t="s">
        <v>135</v>
      </c>
      <c r="D42" t="s">
        <v>136</v>
      </c>
      <c r="E42" t="s">
        <v>183</v>
      </c>
    </row>
    <row r="43" spans="1:5" x14ac:dyDescent="0.25">
      <c r="A43" t="s">
        <v>133</v>
      </c>
      <c r="B43" t="s">
        <v>184</v>
      </c>
      <c r="C43" t="s">
        <v>135</v>
      </c>
      <c r="D43" t="s">
        <v>136</v>
      </c>
      <c r="E43" t="s">
        <v>185</v>
      </c>
    </row>
    <row r="44" spans="1:5" x14ac:dyDescent="0.25">
      <c r="A44" t="s">
        <v>133</v>
      </c>
      <c r="B44" t="s">
        <v>186</v>
      </c>
      <c r="C44" t="s">
        <v>135</v>
      </c>
      <c r="D44" t="s">
        <v>136</v>
      </c>
      <c r="E44" t="s">
        <v>187</v>
      </c>
    </row>
    <row r="45" spans="1:5" x14ac:dyDescent="0.25">
      <c r="A45" t="s">
        <v>133</v>
      </c>
      <c r="B45" t="s">
        <v>188</v>
      </c>
      <c r="C45" t="s">
        <v>135</v>
      </c>
      <c r="D45" t="s">
        <v>136</v>
      </c>
      <c r="E45" t="s">
        <v>189</v>
      </c>
    </row>
    <row r="46" spans="1:5" x14ac:dyDescent="0.25">
      <c r="A46" t="s">
        <v>133</v>
      </c>
      <c r="B46" t="s">
        <v>190</v>
      </c>
      <c r="C46" t="s">
        <v>135</v>
      </c>
      <c r="D46" t="s">
        <v>136</v>
      </c>
      <c r="E46" t="s">
        <v>191</v>
      </c>
    </row>
    <row r="47" spans="1:5" x14ac:dyDescent="0.25">
      <c r="A47" t="s">
        <v>133</v>
      </c>
      <c r="B47" t="s">
        <v>192</v>
      </c>
      <c r="C47" t="s">
        <v>135</v>
      </c>
      <c r="D47" t="s">
        <v>136</v>
      </c>
      <c r="E47" t="s">
        <v>193</v>
      </c>
    </row>
    <row r="48" spans="1:5" x14ac:dyDescent="0.25">
      <c r="A48" t="s">
        <v>133</v>
      </c>
      <c r="B48" t="s">
        <v>194</v>
      </c>
      <c r="C48" t="s">
        <v>135</v>
      </c>
      <c r="D48" t="s">
        <v>136</v>
      </c>
      <c r="E48" t="s">
        <v>195</v>
      </c>
    </row>
    <row r="49" spans="1:5" x14ac:dyDescent="0.25">
      <c r="A49" t="s">
        <v>133</v>
      </c>
      <c r="B49" t="s">
        <v>196</v>
      </c>
      <c r="C49" t="s">
        <v>135</v>
      </c>
      <c r="D49" t="s">
        <v>136</v>
      </c>
      <c r="E49" t="s">
        <v>197</v>
      </c>
    </row>
    <row r="50" spans="1:5" x14ac:dyDescent="0.25">
      <c r="A50" t="s">
        <v>133</v>
      </c>
      <c r="B50" t="s">
        <v>198</v>
      </c>
      <c r="C50" t="s">
        <v>135</v>
      </c>
      <c r="D50" t="s">
        <v>136</v>
      </c>
      <c r="E50" t="s">
        <v>199</v>
      </c>
    </row>
    <row r="51" spans="1:5" x14ac:dyDescent="0.25">
      <c r="A51" t="s">
        <v>133</v>
      </c>
      <c r="B51" t="s">
        <v>200</v>
      </c>
      <c r="C51" t="s">
        <v>135</v>
      </c>
      <c r="D51" t="s">
        <v>136</v>
      </c>
      <c r="E51" t="s">
        <v>201</v>
      </c>
    </row>
    <row r="52" spans="1:5" x14ac:dyDescent="0.25">
      <c r="A52" t="s">
        <v>133</v>
      </c>
      <c r="B52" t="s">
        <v>202</v>
      </c>
      <c r="C52" t="s">
        <v>135</v>
      </c>
      <c r="D52" t="s">
        <v>136</v>
      </c>
      <c r="E52" t="s">
        <v>203</v>
      </c>
    </row>
    <row r="53" spans="1:5" x14ac:dyDescent="0.25">
      <c r="A53" t="s">
        <v>133</v>
      </c>
      <c r="B53" t="s">
        <v>204</v>
      </c>
      <c r="C53" t="s">
        <v>135</v>
      </c>
      <c r="D53" t="s">
        <v>136</v>
      </c>
      <c r="E53" t="s">
        <v>205</v>
      </c>
    </row>
    <row r="54" spans="1:5" x14ac:dyDescent="0.25">
      <c r="A54" t="s">
        <v>133</v>
      </c>
      <c r="B54" t="s">
        <v>206</v>
      </c>
      <c r="C54" t="s">
        <v>135</v>
      </c>
      <c r="D54" t="s">
        <v>136</v>
      </c>
      <c r="E54" t="s">
        <v>207</v>
      </c>
    </row>
    <row r="55" spans="1:5" x14ac:dyDescent="0.25">
      <c r="A55" t="s">
        <v>133</v>
      </c>
      <c r="B55" t="s">
        <v>208</v>
      </c>
      <c r="C55" t="s">
        <v>135</v>
      </c>
      <c r="D55" t="s">
        <v>136</v>
      </c>
      <c r="E55" t="s">
        <v>209</v>
      </c>
    </row>
    <row r="56" spans="1:5" x14ac:dyDescent="0.25">
      <c r="A56" t="s">
        <v>133</v>
      </c>
      <c r="B56" t="s">
        <v>210</v>
      </c>
      <c r="C56" t="s">
        <v>135</v>
      </c>
      <c r="D56" t="s">
        <v>136</v>
      </c>
      <c r="E56" t="s">
        <v>211</v>
      </c>
    </row>
    <row r="57" spans="1:5" x14ac:dyDescent="0.25">
      <c r="A57" t="s">
        <v>133</v>
      </c>
      <c r="B57" t="s">
        <v>212</v>
      </c>
      <c r="C57" t="s">
        <v>135</v>
      </c>
      <c r="D57" t="s">
        <v>136</v>
      </c>
      <c r="E57" t="s">
        <v>213</v>
      </c>
    </row>
    <row r="58" spans="1:5" x14ac:dyDescent="0.25">
      <c r="A58" t="s">
        <v>133</v>
      </c>
      <c r="B58" t="s">
        <v>214</v>
      </c>
      <c r="C58" t="s">
        <v>135</v>
      </c>
      <c r="D58" t="s">
        <v>136</v>
      </c>
      <c r="E58" t="s">
        <v>215</v>
      </c>
    </row>
    <row r="59" spans="1:5" x14ac:dyDescent="0.25">
      <c r="A59" t="s">
        <v>133</v>
      </c>
      <c r="B59" t="s">
        <v>216</v>
      </c>
      <c r="C59" t="s">
        <v>135</v>
      </c>
      <c r="D59" t="s">
        <v>136</v>
      </c>
      <c r="E59" t="s">
        <v>217</v>
      </c>
    </row>
    <row r="60" spans="1:5" x14ac:dyDescent="0.25">
      <c r="A60" t="s">
        <v>133</v>
      </c>
      <c r="B60" t="s">
        <v>218</v>
      </c>
      <c r="C60" t="s">
        <v>135</v>
      </c>
      <c r="D60" t="s">
        <v>136</v>
      </c>
      <c r="E60" t="s">
        <v>219</v>
      </c>
    </row>
    <row r="61" spans="1:5" x14ac:dyDescent="0.25">
      <c r="A61" t="s">
        <v>133</v>
      </c>
      <c r="B61" t="s">
        <v>220</v>
      </c>
      <c r="C61" t="s">
        <v>135</v>
      </c>
      <c r="D61" t="s">
        <v>136</v>
      </c>
      <c r="E61" t="s">
        <v>221</v>
      </c>
    </row>
    <row r="62" spans="1:5" x14ac:dyDescent="0.25">
      <c r="A62" t="s">
        <v>133</v>
      </c>
      <c r="B62" t="s">
        <v>222</v>
      </c>
      <c r="C62" t="s">
        <v>135</v>
      </c>
      <c r="D62" t="s">
        <v>136</v>
      </c>
      <c r="E62" t="s">
        <v>223</v>
      </c>
    </row>
    <row r="63" spans="1:5" x14ac:dyDescent="0.25">
      <c r="A63" t="s">
        <v>133</v>
      </c>
      <c r="B63" t="s">
        <v>224</v>
      </c>
      <c r="C63" t="s">
        <v>135</v>
      </c>
      <c r="D63" t="s">
        <v>136</v>
      </c>
      <c r="E63" t="s">
        <v>225</v>
      </c>
    </row>
    <row r="64" spans="1:5" x14ac:dyDescent="0.25">
      <c r="A64" t="s">
        <v>133</v>
      </c>
      <c r="B64" t="s">
        <v>226</v>
      </c>
      <c r="C64" t="s">
        <v>135</v>
      </c>
      <c r="D64" t="s">
        <v>136</v>
      </c>
      <c r="E64" t="s">
        <v>227</v>
      </c>
    </row>
    <row r="65" spans="1:5" x14ac:dyDescent="0.25">
      <c r="A65" t="s">
        <v>133</v>
      </c>
      <c r="B65" t="s">
        <v>228</v>
      </c>
      <c r="C65" t="s">
        <v>135</v>
      </c>
      <c r="D65" t="s">
        <v>136</v>
      </c>
      <c r="E65" t="s">
        <v>229</v>
      </c>
    </row>
    <row r="66" spans="1:5" x14ac:dyDescent="0.25">
      <c r="A66" t="s">
        <v>133</v>
      </c>
      <c r="B66" t="s">
        <v>230</v>
      </c>
      <c r="C66" t="s">
        <v>135</v>
      </c>
      <c r="D66" t="s">
        <v>136</v>
      </c>
      <c r="E66" t="s">
        <v>231</v>
      </c>
    </row>
    <row r="67" spans="1:5" x14ac:dyDescent="0.25">
      <c r="A67" t="s">
        <v>133</v>
      </c>
      <c r="B67" t="s">
        <v>232</v>
      </c>
      <c r="C67" t="s">
        <v>135</v>
      </c>
      <c r="D67" t="s">
        <v>136</v>
      </c>
      <c r="E67" t="s">
        <v>233</v>
      </c>
    </row>
    <row r="68" spans="1:5" x14ac:dyDescent="0.25">
      <c r="A68" t="s">
        <v>133</v>
      </c>
      <c r="B68" t="s">
        <v>234</v>
      </c>
      <c r="C68" t="s">
        <v>135</v>
      </c>
      <c r="D68" t="s">
        <v>136</v>
      </c>
      <c r="E68" t="s">
        <v>235</v>
      </c>
    </row>
    <row r="69" spans="1:5" x14ac:dyDescent="0.25">
      <c r="A69" t="s">
        <v>133</v>
      </c>
      <c r="B69" t="s">
        <v>236</v>
      </c>
      <c r="C69" t="s">
        <v>135</v>
      </c>
      <c r="D69" t="s">
        <v>136</v>
      </c>
      <c r="E69" t="s">
        <v>237</v>
      </c>
    </row>
    <row r="70" spans="1:5" x14ac:dyDescent="0.25">
      <c r="A70" t="s">
        <v>133</v>
      </c>
      <c r="B70" t="s">
        <v>238</v>
      </c>
      <c r="C70" t="s">
        <v>135</v>
      </c>
      <c r="D70" t="s">
        <v>136</v>
      </c>
      <c r="E70" t="s">
        <v>239</v>
      </c>
    </row>
    <row r="71" spans="1:5" x14ac:dyDescent="0.25">
      <c r="A71" t="s">
        <v>133</v>
      </c>
      <c r="B71" t="s">
        <v>240</v>
      </c>
      <c r="C71" t="s">
        <v>135</v>
      </c>
      <c r="D71" t="s">
        <v>136</v>
      </c>
      <c r="E71" t="s">
        <v>241</v>
      </c>
    </row>
    <row r="72" spans="1:5" x14ac:dyDescent="0.25">
      <c r="A72" t="s">
        <v>133</v>
      </c>
      <c r="B72" t="s">
        <v>242</v>
      </c>
      <c r="C72" t="s">
        <v>135</v>
      </c>
      <c r="D72" t="s">
        <v>136</v>
      </c>
      <c r="E72" t="s">
        <v>243</v>
      </c>
    </row>
    <row r="73" spans="1:5" x14ac:dyDescent="0.25">
      <c r="A73" t="s">
        <v>133</v>
      </c>
      <c r="B73" t="s">
        <v>244</v>
      </c>
      <c r="C73" t="s">
        <v>135</v>
      </c>
      <c r="D73" t="s">
        <v>136</v>
      </c>
      <c r="E73" t="s">
        <v>245</v>
      </c>
    </row>
    <row r="74" spans="1:5" x14ac:dyDescent="0.25">
      <c r="A74" t="s">
        <v>133</v>
      </c>
      <c r="B74" t="s">
        <v>246</v>
      </c>
      <c r="C74" t="s">
        <v>135</v>
      </c>
      <c r="D74" t="s">
        <v>136</v>
      </c>
      <c r="E74" t="s">
        <v>247</v>
      </c>
    </row>
    <row r="75" spans="1:5" x14ac:dyDescent="0.25">
      <c r="A75" t="s">
        <v>133</v>
      </c>
      <c r="B75" t="s">
        <v>248</v>
      </c>
      <c r="C75" t="s">
        <v>135</v>
      </c>
      <c r="D75" t="s">
        <v>136</v>
      </c>
      <c r="E75" t="s">
        <v>249</v>
      </c>
    </row>
    <row r="76" spans="1:5" x14ac:dyDescent="0.25">
      <c r="A76" t="s">
        <v>133</v>
      </c>
      <c r="B76" t="s">
        <v>250</v>
      </c>
      <c r="C76" t="s">
        <v>135</v>
      </c>
      <c r="D76" t="s">
        <v>136</v>
      </c>
      <c r="E76" t="s">
        <v>251</v>
      </c>
    </row>
    <row r="77" spans="1:5" x14ac:dyDescent="0.25">
      <c r="A77" t="s">
        <v>133</v>
      </c>
      <c r="B77" t="s">
        <v>252</v>
      </c>
      <c r="C77" t="s">
        <v>135</v>
      </c>
      <c r="D77" t="s">
        <v>136</v>
      </c>
      <c r="E77" t="s">
        <v>253</v>
      </c>
    </row>
    <row r="78" spans="1:5" x14ac:dyDescent="0.25">
      <c r="A78" t="s">
        <v>133</v>
      </c>
      <c r="B78" t="s">
        <v>254</v>
      </c>
      <c r="C78" t="s">
        <v>135</v>
      </c>
      <c r="D78" t="s">
        <v>136</v>
      </c>
      <c r="E78" t="s">
        <v>255</v>
      </c>
    </row>
    <row r="79" spans="1:5" x14ac:dyDescent="0.25">
      <c r="A79" t="s">
        <v>133</v>
      </c>
      <c r="B79" t="s">
        <v>256</v>
      </c>
      <c r="C79" t="s">
        <v>135</v>
      </c>
      <c r="D79" t="s">
        <v>136</v>
      </c>
      <c r="E79" t="s">
        <v>257</v>
      </c>
    </row>
    <row r="80" spans="1:5" x14ac:dyDescent="0.25">
      <c r="A80" t="s">
        <v>133</v>
      </c>
      <c r="B80" t="s">
        <v>258</v>
      </c>
      <c r="C80" t="s">
        <v>135</v>
      </c>
      <c r="D80" t="s">
        <v>136</v>
      </c>
      <c r="E80" t="s">
        <v>259</v>
      </c>
    </row>
    <row r="81" spans="1:5" x14ac:dyDescent="0.25">
      <c r="A81" t="s">
        <v>133</v>
      </c>
      <c r="B81" t="s">
        <v>260</v>
      </c>
      <c r="C81" t="s">
        <v>135</v>
      </c>
      <c r="D81" t="s">
        <v>136</v>
      </c>
      <c r="E81" t="s">
        <v>261</v>
      </c>
    </row>
    <row r="82" spans="1:5" x14ac:dyDescent="0.25">
      <c r="A82" t="s">
        <v>133</v>
      </c>
      <c r="B82" t="s">
        <v>262</v>
      </c>
      <c r="C82" t="s">
        <v>135</v>
      </c>
      <c r="D82" t="s">
        <v>136</v>
      </c>
      <c r="E82" t="s">
        <v>263</v>
      </c>
    </row>
    <row r="83" spans="1:5" x14ac:dyDescent="0.25">
      <c r="A83" t="s">
        <v>133</v>
      </c>
      <c r="B83" t="s">
        <v>264</v>
      </c>
      <c r="C83" t="s">
        <v>135</v>
      </c>
      <c r="D83" t="s">
        <v>136</v>
      </c>
      <c r="E83" t="s">
        <v>265</v>
      </c>
    </row>
    <row r="84" spans="1:5" x14ac:dyDescent="0.25">
      <c r="A84" t="s">
        <v>133</v>
      </c>
      <c r="B84" t="s">
        <v>266</v>
      </c>
      <c r="C84" t="s">
        <v>135</v>
      </c>
      <c r="D84" t="s">
        <v>136</v>
      </c>
      <c r="E84" t="s">
        <v>267</v>
      </c>
    </row>
    <row r="85" spans="1:5" x14ac:dyDescent="0.25">
      <c r="A85" t="s">
        <v>133</v>
      </c>
      <c r="B85" t="s">
        <v>268</v>
      </c>
      <c r="C85" t="s">
        <v>135</v>
      </c>
      <c r="D85" t="s">
        <v>136</v>
      </c>
      <c r="E85" t="s">
        <v>269</v>
      </c>
    </row>
    <row r="86" spans="1:5" x14ac:dyDescent="0.25">
      <c r="A86" t="s">
        <v>133</v>
      </c>
      <c r="B86" t="s">
        <v>270</v>
      </c>
      <c r="C86" t="s">
        <v>135</v>
      </c>
      <c r="D86" t="s">
        <v>136</v>
      </c>
      <c r="E86" t="s">
        <v>271</v>
      </c>
    </row>
    <row r="87" spans="1:5" x14ac:dyDescent="0.25">
      <c r="A87" t="s">
        <v>133</v>
      </c>
      <c r="B87" t="s">
        <v>272</v>
      </c>
      <c r="C87" t="s">
        <v>135</v>
      </c>
      <c r="D87" t="s">
        <v>136</v>
      </c>
    </row>
    <row r="88" spans="1:5" hidden="1" x14ac:dyDescent="0.25">
      <c r="A88" t="s">
        <v>273</v>
      </c>
      <c r="B88" t="s">
        <v>274</v>
      </c>
      <c r="C88" t="s">
        <v>275</v>
      </c>
      <c r="D88" t="s">
        <v>276</v>
      </c>
      <c r="E88" t="s">
        <v>277</v>
      </c>
    </row>
    <row r="89" spans="1:5" hidden="1" x14ac:dyDescent="0.25">
      <c r="A89" t="s">
        <v>273</v>
      </c>
      <c r="B89" t="s">
        <v>278</v>
      </c>
      <c r="C89" t="s">
        <v>275</v>
      </c>
      <c r="D89" t="s">
        <v>276</v>
      </c>
      <c r="E89" t="s">
        <v>279</v>
      </c>
    </row>
    <row r="90" spans="1:5" hidden="1" x14ac:dyDescent="0.25">
      <c r="A90" t="s">
        <v>273</v>
      </c>
      <c r="B90" t="s">
        <v>280</v>
      </c>
      <c r="C90" t="s">
        <v>275</v>
      </c>
      <c r="D90" t="s">
        <v>276</v>
      </c>
      <c r="E90" t="s">
        <v>281</v>
      </c>
    </row>
    <row r="91" spans="1:5" hidden="1" x14ac:dyDescent="0.25">
      <c r="A91" t="s">
        <v>273</v>
      </c>
      <c r="B91" t="s">
        <v>282</v>
      </c>
      <c r="C91" t="s">
        <v>275</v>
      </c>
      <c r="D91" t="s">
        <v>276</v>
      </c>
      <c r="E91" t="s">
        <v>283</v>
      </c>
    </row>
    <row r="92" spans="1:5" hidden="1" x14ac:dyDescent="0.25">
      <c r="A92" t="s">
        <v>273</v>
      </c>
      <c r="B92" t="s">
        <v>284</v>
      </c>
      <c r="C92" t="s">
        <v>275</v>
      </c>
      <c r="D92" t="s">
        <v>276</v>
      </c>
      <c r="E92" t="s">
        <v>285</v>
      </c>
    </row>
    <row r="93" spans="1:5" hidden="1" x14ac:dyDescent="0.25">
      <c r="A93" t="s">
        <v>273</v>
      </c>
      <c r="B93" t="s">
        <v>286</v>
      </c>
      <c r="C93" t="s">
        <v>275</v>
      </c>
      <c r="D93" t="s">
        <v>276</v>
      </c>
      <c r="E93" t="s">
        <v>287</v>
      </c>
    </row>
    <row r="94" spans="1:5" hidden="1" x14ac:dyDescent="0.25">
      <c r="A94" t="s">
        <v>273</v>
      </c>
      <c r="B94" t="s">
        <v>288</v>
      </c>
      <c r="C94" t="s">
        <v>275</v>
      </c>
      <c r="D94" t="s">
        <v>276</v>
      </c>
      <c r="E94" t="s">
        <v>289</v>
      </c>
    </row>
    <row r="95" spans="1:5" hidden="1" x14ac:dyDescent="0.25">
      <c r="A95" t="s">
        <v>273</v>
      </c>
      <c r="B95" t="s">
        <v>290</v>
      </c>
      <c r="C95" t="s">
        <v>275</v>
      </c>
      <c r="D95" t="s">
        <v>276</v>
      </c>
      <c r="E95" t="s">
        <v>291</v>
      </c>
    </row>
    <row r="96" spans="1:5" hidden="1" x14ac:dyDescent="0.25">
      <c r="A96" t="s">
        <v>273</v>
      </c>
      <c r="B96" t="s">
        <v>292</v>
      </c>
      <c r="C96" t="s">
        <v>275</v>
      </c>
      <c r="D96" t="s">
        <v>276</v>
      </c>
      <c r="E96" t="s">
        <v>293</v>
      </c>
    </row>
    <row r="97" spans="1:5" hidden="1" x14ac:dyDescent="0.25">
      <c r="A97" t="s">
        <v>273</v>
      </c>
      <c r="B97" t="s">
        <v>294</v>
      </c>
      <c r="C97" t="s">
        <v>275</v>
      </c>
      <c r="D97" t="s">
        <v>276</v>
      </c>
      <c r="E97" t="s">
        <v>295</v>
      </c>
    </row>
    <row r="98" spans="1:5" hidden="1" x14ac:dyDescent="0.25">
      <c r="A98" t="s">
        <v>273</v>
      </c>
      <c r="B98" t="s">
        <v>296</v>
      </c>
      <c r="C98" t="s">
        <v>275</v>
      </c>
      <c r="D98" t="s">
        <v>276</v>
      </c>
      <c r="E98" t="s">
        <v>297</v>
      </c>
    </row>
    <row r="99" spans="1:5" hidden="1" x14ac:dyDescent="0.25">
      <c r="A99" t="s">
        <v>273</v>
      </c>
      <c r="B99" t="s">
        <v>298</v>
      </c>
      <c r="C99" t="s">
        <v>275</v>
      </c>
      <c r="D99" t="s">
        <v>276</v>
      </c>
      <c r="E99" t="s">
        <v>299</v>
      </c>
    </row>
    <row r="100" spans="1:5" hidden="1" x14ac:dyDescent="0.25">
      <c r="A100" t="s">
        <v>273</v>
      </c>
      <c r="B100" t="s">
        <v>300</v>
      </c>
      <c r="C100" t="s">
        <v>275</v>
      </c>
      <c r="D100" t="s">
        <v>276</v>
      </c>
      <c r="E100" t="s">
        <v>301</v>
      </c>
    </row>
    <row r="101" spans="1:5" hidden="1" x14ac:dyDescent="0.25">
      <c r="A101" t="s">
        <v>273</v>
      </c>
      <c r="B101" t="s">
        <v>302</v>
      </c>
      <c r="C101" t="s">
        <v>275</v>
      </c>
      <c r="D101" t="s">
        <v>276</v>
      </c>
      <c r="E101" t="s">
        <v>303</v>
      </c>
    </row>
    <row r="102" spans="1:5" hidden="1" x14ac:dyDescent="0.25">
      <c r="A102" t="s">
        <v>273</v>
      </c>
      <c r="B102" t="s">
        <v>304</v>
      </c>
      <c r="C102" t="s">
        <v>275</v>
      </c>
      <c r="D102" t="s">
        <v>276</v>
      </c>
      <c r="E102" t="s">
        <v>305</v>
      </c>
    </row>
    <row r="103" spans="1:5" hidden="1" x14ac:dyDescent="0.25">
      <c r="A103" t="s">
        <v>273</v>
      </c>
      <c r="B103" t="s">
        <v>306</v>
      </c>
      <c r="C103" t="s">
        <v>275</v>
      </c>
      <c r="D103" t="s">
        <v>276</v>
      </c>
      <c r="E103" t="s">
        <v>307</v>
      </c>
    </row>
    <row r="104" spans="1:5" hidden="1" x14ac:dyDescent="0.25">
      <c r="A104" t="s">
        <v>273</v>
      </c>
      <c r="B104" t="s">
        <v>308</v>
      </c>
      <c r="C104" t="s">
        <v>275</v>
      </c>
      <c r="D104" t="s">
        <v>276</v>
      </c>
      <c r="E104" t="s">
        <v>309</v>
      </c>
    </row>
    <row r="105" spans="1:5" hidden="1" x14ac:dyDescent="0.25">
      <c r="A105" t="s">
        <v>273</v>
      </c>
      <c r="B105" t="s">
        <v>310</v>
      </c>
      <c r="C105" t="s">
        <v>275</v>
      </c>
      <c r="D105" t="s">
        <v>276</v>
      </c>
      <c r="E105" t="s">
        <v>311</v>
      </c>
    </row>
    <row r="106" spans="1:5" hidden="1" x14ac:dyDescent="0.25">
      <c r="A106" t="s">
        <v>273</v>
      </c>
      <c r="B106" t="s">
        <v>312</v>
      </c>
      <c r="C106" t="s">
        <v>275</v>
      </c>
      <c r="D106" t="s">
        <v>276</v>
      </c>
      <c r="E106" t="s">
        <v>313</v>
      </c>
    </row>
    <row r="107" spans="1:5" hidden="1" x14ac:dyDescent="0.25">
      <c r="A107" t="s">
        <v>314</v>
      </c>
      <c r="B107" t="s">
        <v>315</v>
      </c>
      <c r="C107" t="s">
        <v>316</v>
      </c>
      <c r="D107" t="s">
        <v>317</v>
      </c>
      <c r="E107" t="s">
        <v>318</v>
      </c>
    </row>
    <row r="108" spans="1:5" hidden="1" x14ac:dyDescent="0.25">
      <c r="A108" t="s">
        <v>314</v>
      </c>
      <c r="B108" t="s">
        <v>319</v>
      </c>
      <c r="C108" t="s">
        <v>316</v>
      </c>
      <c r="D108" t="s">
        <v>317</v>
      </c>
      <c r="E108" t="s">
        <v>320</v>
      </c>
    </row>
    <row r="109" spans="1:5" hidden="1" x14ac:dyDescent="0.25">
      <c r="A109" t="s">
        <v>314</v>
      </c>
      <c r="B109" t="s">
        <v>321</v>
      </c>
      <c r="C109" t="s">
        <v>316</v>
      </c>
      <c r="D109" t="s">
        <v>317</v>
      </c>
      <c r="E109" t="s">
        <v>322</v>
      </c>
    </row>
    <row r="110" spans="1:5" hidden="1" x14ac:dyDescent="0.25">
      <c r="A110" t="s">
        <v>314</v>
      </c>
      <c r="B110" t="s">
        <v>323</v>
      </c>
      <c r="C110" t="s">
        <v>316</v>
      </c>
      <c r="D110" t="s">
        <v>317</v>
      </c>
      <c r="E110" t="s">
        <v>324</v>
      </c>
    </row>
    <row r="111" spans="1:5" hidden="1" x14ac:dyDescent="0.25">
      <c r="A111" t="s">
        <v>314</v>
      </c>
      <c r="B111" t="s">
        <v>325</v>
      </c>
      <c r="C111" t="s">
        <v>316</v>
      </c>
      <c r="D111" t="s">
        <v>317</v>
      </c>
      <c r="E111" t="s">
        <v>326</v>
      </c>
    </row>
    <row r="112" spans="1:5" hidden="1" x14ac:dyDescent="0.25">
      <c r="A112" t="s">
        <v>314</v>
      </c>
      <c r="B112" t="s">
        <v>327</v>
      </c>
      <c r="C112" t="s">
        <v>316</v>
      </c>
      <c r="D112" t="s">
        <v>317</v>
      </c>
      <c r="E112" t="s">
        <v>328</v>
      </c>
    </row>
    <row r="113" spans="1:5" hidden="1" x14ac:dyDescent="0.25">
      <c r="A113" t="s">
        <v>314</v>
      </c>
      <c r="B113" t="s">
        <v>329</v>
      </c>
      <c r="C113" t="s">
        <v>316</v>
      </c>
      <c r="D113" t="s">
        <v>317</v>
      </c>
      <c r="E113" t="s">
        <v>330</v>
      </c>
    </row>
    <row r="114" spans="1:5" hidden="1" x14ac:dyDescent="0.25">
      <c r="A114" t="s">
        <v>314</v>
      </c>
      <c r="B114" t="s">
        <v>331</v>
      </c>
      <c r="C114" t="s">
        <v>316</v>
      </c>
      <c r="D114" t="s">
        <v>317</v>
      </c>
      <c r="E114" t="s">
        <v>332</v>
      </c>
    </row>
    <row r="115" spans="1:5" hidden="1" x14ac:dyDescent="0.25">
      <c r="A115" t="s">
        <v>314</v>
      </c>
      <c r="B115" t="s">
        <v>333</v>
      </c>
      <c r="C115" t="s">
        <v>316</v>
      </c>
      <c r="D115" t="s">
        <v>317</v>
      </c>
      <c r="E115" t="s">
        <v>334</v>
      </c>
    </row>
    <row r="116" spans="1:5" hidden="1" x14ac:dyDescent="0.25">
      <c r="A116" t="s">
        <v>314</v>
      </c>
      <c r="B116" t="s">
        <v>335</v>
      </c>
      <c r="C116" t="s">
        <v>316</v>
      </c>
      <c r="D116" t="s">
        <v>317</v>
      </c>
      <c r="E116" t="s">
        <v>336</v>
      </c>
    </row>
    <row r="117" spans="1:5" hidden="1" x14ac:dyDescent="0.25">
      <c r="A117" t="s">
        <v>314</v>
      </c>
      <c r="B117" t="s">
        <v>337</v>
      </c>
      <c r="C117" t="s">
        <v>316</v>
      </c>
      <c r="D117" t="s">
        <v>317</v>
      </c>
      <c r="E117" t="s">
        <v>338</v>
      </c>
    </row>
    <row r="118" spans="1:5" hidden="1" x14ac:dyDescent="0.25">
      <c r="A118" t="s">
        <v>314</v>
      </c>
      <c r="B118" t="s">
        <v>339</v>
      </c>
      <c r="C118" t="s">
        <v>316</v>
      </c>
      <c r="D118" t="s">
        <v>317</v>
      </c>
      <c r="E118" t="s">
        <v>340</v>
      </c>
    </row>
    <row r="119" spans="1:5" hidden="1" x14ac:dyDescent="0.25">
      <c r="A119" t="s">
        <v>314</v>
      </c>
      <c r="B119" t="s">
        <v>341</v>
      </c>
      <c r="C119" t="s">
        <v>316</v>
      </c>
      <c r="D119" t="s">
        <v>317</v>
      </c>
      <c r="E119" t="s">
        <v>342</v>
      </c>
    </row>
    <row r="120" spans="1:5" hidden="1" x14ac:dyDescent="0.25">
      <c r="A120" t="s">
        <v>314</v>
      </c>
      <c r="B120" t="s">
        <v>343</v>
      </c>
      <c r="C120" t="s">
        <v>316</v>
      </c>
      <c r="D120" t="s">
        <v>317</v>
      </c>
      <c r="E120" t="s">
        <v>344</v>
      </c>
    </row>
    <row r="121" spans="1:5" hidden="1" x14ac:dyDescent="0.25">
      <c r="A121" t="s">
        <v>314</v>
      </c>
      <c r="B121" t="s">
        <v>345</v>
      </c>
      <c r="C121" t="s">
        <v>316</v>
      </c>
      <c r="D121" t="s">
        <v>317</v>
      </c>
      <c r="E121" t="s">
        <v>346</v>
      </c>
    </row>
    <row r="122" spans="1:5" hidden="1" x14ac:dyDescent="0.25">
      <c r="A122" t="s">
        <v>314</v>
      </c>
      <c r="B122" t="s">
        <v>347</v>
      </c>
      <c r="C122" t="s">
        <v>316</v>
      </c>
      <c r="D122" t="s">
        <v>317</v>
      </c>
      <c r="E122" t="s">
        <v>348</v>
      </c>
    </row>
    <row r="123" spans="1:5" hidden="1" x14ac:dyDescent="0.25">
      <c r="A123" t="s">
        <v>314</v>
      </c>
      <c r="B123" t="s">
        <v>349</v>
      </c>
      <c r="C123" t="s">
        <v>316</v>
      </c>
      <c r="D123" t="s">
        <v>317</v>
      </c>
      <c r="E123" t="s">
        <v>350</v>
      </c>
    </row>
    <row r="124" spans="1:5" hidden="1" x14ac:dyDescent="0.25">
      <c r="A124" t="s">
        <v>314</v>
      </c>
      <c r="B124" t="s">
        <v>351</v>
      </c>
      <c r="C124" t="s">
        <v>316</v>
      </c>
      <c r="D124" t="s">
        <v>317</v>
      </c>
      <c r="E124" t="s">
        <v>352</v>
      </c>
    </row>
    <row r="125" spans="1:5" hidden="1" x14ac:dyDescent="0.25">
      <c r="A125" t="s">
        <v>314</v>
      </c>
      <c r="B125" t="s">
        <v>353</v>
      </c>
      <c r="C125" t="s">
        <v>316</v>
      </c>
      <c r="D125" t="s">
        <v>317</v>
      </c>
      <c r="E125" t="s">
        <v>354</v>
      </c>
    </row>
    <row r="126" spans="1:5" hidden="1" x14ac:dyDescent="0.25">
      <c r="A126" t="s">
        <v>314</v>
      </c>
      <c r="B126" t="s">
        <v>355</v>
      </c>
      <c r="C126" t="s">
        <v>316</v>
      </c>
      <c r="D126" t="s">
        <v>317</v>
      </c>
      <c r="E126" t="s">
        <v>356</v>
      </c>
    </row>
    <row r="127" spans="1:5" hidden="1" x14ac:dyDescent="0.25">
      <c r="A127" t="s">
        <v>314</v>
      </c>
      <c r="B127" t="s">
        <v>357</v>
      </c>
      <c r="C127" t="s">
        <v>316</v>
      </c>
      <c r="D127" t="s">
        <v>317</v>
      </c>
      <c r="E127" t="s">
        <v>358</v>
      </c>
    </row>
    <row r="128" spans="1:5" hidden="1" x14ac:dyDescent="0.25">
      <c r="A128" t="s">
        <v>314</v>
      </c>
      <c r="B128" t="s">
        <v>359</v>
      </c>
      <c r="C128" t="s">
        <v>316</v>
      </c>
      <c r="D128" t="s">
        <v>317</v>
      </c>
      <c r="E128" t="s">
        <v>360</v>
      </c>
    </row>
    <row r="129" spans="1:5" hidden="1" x14ac:dyDescent="0.25">
      <c r="A129" t="s">
        <v>314</v>
      </c>
      <c r="B129" t="s">
        <v>361</v>
      </c>
      <c r="C129" t="s">
        <v>316</v>
      </c>
      <c r="D129" t="s">
        <v>317</v>
      </c>
      <c r="E129" t="s">
        <v>362</v>
      </c>
    </row>
    <row r="130" spans="1:5" hidden="1" x14ac:dyDescent="0.25">
      <c r="A130" t="s">
        <v>314</v>
      </c>
      <c r="B130" t="s">
        <v>363</v>
      </c>
      <c r="C130" t="s">
        <v>316</v>
      </c>
      <c r="D130" t="s">
        <v>317</v>
      </c>
      <c r="E130" t="s">
        <v>364</v>
      </c>
    </row>
    <row r="131" spans="1:5" hidden="1" x14ac:dyDescent="0.25">
      <c r="A131" t="s">
        <v>314</v>
      </c>
      <c r="B131" t="s">
        <v>365</v>
      </c>
      <c r="C131" t="s">
        <v>316</v>
      </c>
      <c r="D131" t="s">
        <v>317</v>
      </c>
      <c r="E131" t="s">
        <v>366</v>
      </c>
    </row>
    <row r="132" spans="1:5" hidden="1" x14ac:dyDescent="0.25">
      <c r="A132" t="s">
        <v>314</v>
      </c>
      <c r="B132" t="s">
        <v>367</v>
      </c>
      <c r="C132" t="s">
        <v>316</v>
      </c>
      <c r="D132" t="s">
        <v>317</v>
      </c>
      <c r="E132" t="s">
        <v>368</v>
      </c>
    </row>
    <row r="133" spans="1:5" hidden="1" x14ac:dyDescent="0.25">
      <c r="A133" t="s">
        <v>314</v>
      </c>
      <c r="B133" t="s">
        <v>369</v>
      </c>
      <c r="C133" t="s">
        <v>316</v>
      </c>
      <c r="D133" t="s">
        <v>317</v>
      </c>
      <c r="E133" t="s">
        <v>370</v>
      </c>
    </row>
    <row r="134" spans="1:5" hidden="1" x14ac:dyDescent="0.25">
      <c r="A134" t="s">
        <v>314</v>
      </c>
      <c r="B134" t="s">
        <v>371</v>
      </c>
      <c r="C134" t="s">
        <v>316</v>
      </c>
      <c r="D134" t="s">
        <v>317</v>
      </c>
      <c r="E134" t="s">
        <v>372</v>
      </c>
    </row>
    <row r="135" spans="1:5" hidden="1" x14ac:dyDescent="0.25">
      <c r="A135" t="s">
        <v>314</v>
      </c>
      <c r="B135" t="s">
        <v>373</v>
      </c>
      <c r="C135" t="s">
        <v>316</v>
      </c>
      <c r="D135" t="s">
        <v>317</v>
      </c>
      <c r="E135" t="s">
        <v>374</v>
      </c>
    </row>
    <row r="136" spans="1:5" hidden="1" x14ac:dyDescent="0.25">
      <c r="A136" t="s">
        <v>314</v>
      </c>
      <c r="B136" t="s">
        <v>375</v>
      </c>
      <c r="C136" t="s">
        <v>316</v>
      </c>
      <c r="D136" t="s">
        <v>317</v>
      </c>
      <c r="E136" t="s">
        <v>376</v>
      </c>
    </row>
    <row r="137" spans="1:5" hidden="1" x14ac:dyDescent="0.25">
      <c r="A137" t="s">
        <v>314</v>
      </c>
      <c r="B137" t="s">
        <v>377</v>
      </c>
      <c r="C137" t="s">
        <v>316</v>
      </c>
      <c r="D137" t="s">
        <v>317</v>
      </c>
      <c r="E137" t="s">
        <v>378</v>
      </c>
    </row>
    <row r="138" spans="1:5" hidden="1" x14ac:dyDescent="0.25">
      <c r="A138" t="s">
        <v>314</v>
      </c>
      <c r="B138" t="s">
        <v>379</v>
      </c>
      <c r="C138" t="s">
        <v>316</v>
      </c>
      <c r="D138" t="s">
        <v>317</v>
      </c>
      <c r="E138" t="s">
        <v>380</v>
      </c>
    </row>
    <row r="139" spans="1:5" hidden="1" x14ac:dyDescent="0.25">
      <c r="A139" t="s">
        <v>314</v>
      </c>
      <c r="B139" t="s">
        <v>381</v>
      </c>
      <c r="C139" t="s">
        <v>316</v>
      </c>
      <c r="D139" t="s">
        <v>317</v>
      </c>
      <c r="E139" t="s">
        <v>382</v>
      </c>
    </row>
    <row r="140" spans="1:5" hidden="1" x14ac:dyDescent="0.25">
      <c r="A140" t="s">
        <v>314</v>
      </c>
      <c r="B140" t="s">
        <v>383</v>
      </c>
      <c r="C140" t="s">
        <v>316</v>
      </c>
      <c r="D140" t="s">
        <v>317</v>
      </c>
      <c r="E140" t="s">
        <v>384</v>
      </c>
    </row>
    <row r="141" spans="1:5" hidden="1" x14ac:dyDescent="0.25">
      <c r="A141" t="s">
        <v>314</v>
      </c>
      <c r="B141" t="s">
        <v>385</v>
      </c>
      <c r="C141" t="s">
        <v>316</v>
      </c>
      <c r="D141" t="s">
        <v>317</v>
      </c>
      <c r="E141" t="s">
        <v>386</v>
      </c>
    </row>
    <row r="142" spans="1:5" hidden="1" x14ac:dyDescent="0.25">
      <c r="A142" t="s">
        <v>314</v>
      </c>
      <c r="B142" t="s">
        <v>387</v>
      </c>
      <c r="C142" t="s">
        <v>316</v>
      </c>
      <c r="D142" t="s">
        <v>317</v>
      </c>
      <c r="E142" t="s">
        <v>388</v>
      </c>
    </row>
    <row r="143" spans="1:5" hidden="1" x14ac:dyDescent="0.25">
      <c r="A143" t="s">
        <v>314</v>
      </c>
      <c r="B143" t="s">
        <v>389</v>
      </c>
      <c r="C143" t="s">
        <v>316</v>
      </c>
      <c r="D143" t="s">
        <v>317</v>
      </c>
      <c r="E143" t="s">
        <v>390</v>
      </c>
    </row>
    <row r="144" spans="1:5" hidden="1" x14ac:dyDescent="0.25">
      <c r="A144" t="s">
        <v>314</v>
      </c>
      <c r="B144" t="s">
        <v>391</v>
      </c>
      <c r="C144" t="s">
        <v>316</v>
      </c>
      <c r="D144" t="s">
        <v>317</v>
      </c>
      <c r="E144" t="s">
        <v>392</v>
      </c>
    </row>
    <row r="145" spans="1:5" hidden="1" x14ac:dyDescent="0.25">
      <c r="A145" t="s">
        <v>314</v>
      </c>
      <c r="B145" t="s">
        <v>393</v>
      </c>
      <c r="C145" t="s">
        <v>316</v>
      </c>
      <c r="D145" t="s">
        <v>317</v>
      </c>
      <c r="E145" t="s">
        <v>394</v>
      </c>
    </row>
    <row r="146" spans="1:5" hidden="1" x14ac:dyDescent="0.25">
      <c r="A146" t="s">
        <v>314</v>
      </c>
      <c r="B146" t="s">
        <v>395</v>
      </c>
      <c r="C146" t="s">
        <v>316</v>
      </c>
      <c r="D146" t="s">
        <v>317</v>
      </c>
      <c r="E146" t="s">
        <v>396</v>
      </c>
    </row>
    <row r="147" spans="1:5" hidden="1" x14ac:dyDescent="0.25">
      <c r="A147" t="s">
        <v>314</v>
      </c>
      <c r="B147" t="s">
        <v>397</v>
      </c>
      <c r="C147" t="s">
        <v>316</v>
      </c>
      <c r="D147" t="s">
        <v>317</v>
      </c>
      <c r="E147" t="s">
        <v>398</v>
      </c>
    </row>
    <row r="148" spans="1:5" hidden="1" x14ac:dyDescent="0.25">
      <c r="A148" t="s">
        <v>314</v>
      </c>
      <c r="B148" t="s">
        <v>399</v>
      </c>
      <c r="C148" t="s">
        <v>316</v>
      </c>
      <c r="D148" t="s">
        <v>317</v>
      </c>
      <c r="E148" t="s">
        <v>400</v>
      </c>
    </row>
    <row r="149" spans="1:5" hidden="1" x14ac:dyDescent="0.25">
      <c r="A149" t="s">
        <v>314</v>
      </c>
      <c r="B149" t="s">
        <v>401</v>
      </c>
      <c r="C149" t="s">
        <v>316</v>
      </c>
      <c r="D149" t="s">
        <v>317</v>
      </c>
      <c r="E149" t="s">
        <v>402</v>
      </c>
    </row>
    <row r="150" spans="1:5" hidden="1" x14ac:dyDescent="0.25">
      <c r="A150" t="s">
        <v>314</v>
      </c>
      <c r="B150" t="s">
        <v>403</v>
      </c>
      <c r="C150" t="s">
        <v>316</v>
      </c>
      <c r="D150" t="s">
        <v>317</v>
      </c>
      <c r="E150" t="s">
        <v>404</v>
      </c>
    </row>
    <row r="151" spans="1:5" hidden="1" x14ac:dyDescent="0.25">
      <c r="A151" t="s">
        <v>314</v>
      </c>
      <c r="B151" t="s">
        <v>405</v>
      </c>
      <c r="C151" t="s">
        <v>316</v>
      </c>
      <c r="D151" t="s">
        <v>317</v>
      </c>
      <c r="E151" t="s">
        <v>406</v>
      </c>
    </row>
    <row r="152" spans="1:5" hidden="1" x14ac:dyDescent="0.25">
      <c r="A152" t="s">
        <v>314</v>
      </c>
      <c r="B152" t="s">
        <v>407</v>
      </c>
      <c r="C152" t="s">
        <v>316</v>
      </c>
      <c r="D152" t="s">
        <v>317</v>
      </c>
      <c r="E152" t="s">
        <v>408</v>
      </c>
    </row>
    <row r="153" spans="1:5" hidden="1" x14ac:dyDescent="0.25">
      <c r="A153" t="s">
        <v>314</v>
      </c>
      <c r="B153" t="s">
        <v>409</v>
      </c>
      <c r="C153" t="s">
        <v>316</v>
      </c>
      <c r="D153" t="s">
        <v>317</v>
      </c>
      <c r="E153" t="s">
        <v>410</v>
      </c>
    </row>
    <row r="154" spans="1:5" hidden="1" x14ac:dyDescent="0.25">
      <c r="A154" t="s">
        <v>314</v>
      </c>
      <c r="B154" t="s">
        <v>411</v>
      </c>
      <c r="C154" t="s">
        <v>316</v>
      </c>
      <c r="D154" t="s">
        <v>317</v>
      </c>
      <c r="E154" t="s">
        <v>412</v>
      </c>
    </row>
    <row r="155" spans="1:5" hidden="1" x14ac:dyDescent="0.25">
      <c r="A155" t="s">
        <v>314</v>
      </c>
      <c r="B155" t="s">
        <v>413</v>
      </c>
      <c r="C155" t="s">
        <v>316</v>
      </c>
      <c r="D155" t="s">
        <v>317</v>
      </c>
      <c r="E155" t="s">
        <v>414</v>
      </c>
    </row>
    <row r="156" spans="1:5" hidden="1" x14ac:dyDescent="0.25">
      <c r="A156" t="s">
        <v>314</v>
      </c>
      <c r="B156" t="s">
        <v>415</v>
      </c>
      <c r="C156" t="s">
        <v>316</v>
      </c>
      <c r="D156" t="s">
        <v>317</v>
      </c>
      <c r="E156" t="s">
        <v>416</v>
      </c>
    </row>
    <row r="157" spans="1:5" hidden="1" x14ac:dyDescent="0.25">
      <c r="A157" t="s">
        <v>314</v>
      </c>
      <c r="B157" t="s">
        <v>417</v>
      </c>
      <c r="C157" t="s">
        <v>316</v>
      </c>
      <c r="D157" t="s">
        <v>317</v>
      </c>
      <c r="E157" t="s">
        <v>418</v>
      </c>
    </row>
    <row r="158" spans="1:5" hidden="1" x14ac:dyDescent="0.25">
      <c r="A158" t="s">
        <v>314</v>
      </c>
      <c r="B158" t="s">
        <v>419</v>
      </c>
      <c r="C158" t="s">
        <v>316</v>
      </c>
      <c r="D158" t="s">
        <v>317</v>
      </c>
      <c r="E158" t="s">
        <v>420</v>
      </c>
    </row>
    <row r="159" spans="1:5" hidden="1" x14ac:dyDescent="0.25">
      <c r="A159" t="s">
        <v>314</v>
      </c>
      <c r="B159" t="s">
        <v>421</v>
      </c>
      <c r="C159" t="s">
        <v>316</v>
      </c>
      <c r="D159" t="s">
        <v>317</v>
      </c>
      <c r="E159" t="s">
        <v>422</v>
      </c>
    </row>
    <row r="160" spans="1:5" hidden="1" x14ac:dyDescent="0.25">
      <c r="A160" t="s">
        <v>314</v>
      </c>
      <c r="B160" t="s">
        <v>423</v>
      </c>
      <c r="C160" t="s">
        <v>316</v>
      </c>
      <c r="D160" t="s">
        <v>317</v>
      </c>
      <c r="E160" t="s">
        <v>424</v>
      </c>
    </row>
    <row r="161" spans="1:5" hidden="1" x14ac:dyDescent="0.25">
      <c r="A161" t="s">
        <v>314</v>
      </c>
      <c r="B161" t="s">
        <v>425</v>
      </c>
      <c r="C161" t="s">
        <v>316</v>
      </c>
      <c r="D161" t="s">
        <v>317</v>
      </c>
      <c r="E161" t="s">
        <v>426</v>
      </c>
    </row>
    <row r="162" spans="1:5" hidden="1" x14ac:dyDescent="0.25">
      <c r="A162" t="s">
        <v>314</v>
      </c>
      <c r="B162" t="s">
        <v>427</v>
      </c>
      <c r="C162" t="s">
        <v>316</v>
      </c>
      <c r="D162" t="s">
        <v>317</v>
      </c>
      <c r="E162" t="s">
        <v>428</v>
      </c>
    </row>
    <row r="163" spans="1:5" hidden="1" x14ac:dyDescent="0.25">
      <c r="A163" t="s">
        <v>314</v>
      </c>
      <c r="B163" t="s">
        <v>429</v>
      </c>
      <c r="C163" t="s">
        <v>316</v>
      </c>
      <c r="D163" t="s">
        <v>317</v>
      </c>
      <c r="E163" t="s">
        <v>430</v>
      </c>
    </row>
    <row r="164" spans="1:5" hidden="1" x14ac:dyDescent="0.25">
      <c r="A164" t="s">
        <v>314</v>
      </c>
      <c r="B164" t="s">
        <v>431</v>
      </c>
      <c r="C164" t="s">
        <v>316</v>
      </c>
      <c r="D164" t="s">
        <v>317</v>
      </c>
      <c r="E164" t="s">
        <v>432</v>
      </c>
    </row>
    <row r="165" spans="1:5" hidden="1" x14ac:dyDescent="0.25">
      <c r="A165" t="s">
        <v>314</v>
      </c>
      <c r="B165" t="s">
        <v>433</v>
      </c>
      <c r="C165" t="s">
        <v>316</v>
      </c>
      <c r="D165" t="s">
        <v>317</v>
      </c>
      <c r="E165" t="s">
        <v>434</v>
      </c>
    </row>
    <row r="166" spans="1:5" hidden="1" x14ac:dyDescent="0.25">
      <c r="A166" t="s">
        <v>314</v>
      </c>
      <c r="B166" t="s">
        <v>435</v>
      </c>
      <c r="C166" t="s">
        <v>316</v>
      </c>
      <c r="D166" t="s">
        <v>317</v>
      </c>
      <c r="E166" t="s">
        <v>436</v>
      </c>
    </row>
    <row r="167" spans="1:5" hidden="1" x14ac:dyDescent="0.25">
      <c r="A167" t="s">
        <v>314</v>
      </c>
      <c r="B167" t="s">
        <v>437</v>
      </c>
      <c r="C167" t="s">
        <v>316</v>
      </c>
      <c r="D167" t="s">
        <v>317</v>
      </c>
      <c r="E167" t="s">
        <v>438</v>
      </c>
    </row>
    <row r="168" spans="1:5" hidden="1" x14ac:dyDescent="0.25">
      <c r="A168" t="s">
        <v>314</v>
      </c>
      <c r="B168" t="s">
        <v>439</v>
      </c>
      <c r="C168" t="s">
        <v>316</v>
      </c>
      <c r="D168" t="s">
        <v>317</v>
      </c>
      <c r="E168" t="s">
        <v>440</v>
      </c>
    </row>
    <row r="169" spans="1:5" hidden="1" x14ac:dyDescent="0.25">
      <c r="A169" t="s">
        <v>314</v>
      </c>
      <c r="B169" t="s">
        <v>441</v>
      </c>
      <c r="C169" t="s">
        <v>316</v>
      </c>
      <c r="D169" t="s">
        <v>317</v>
      </c>
      <c r="E169" t="s">
        <v>442</v>
      </c>
    </row>
    <row r="170" spans="1:5" hidden="1" x14ac:dyDescent="0.25">
      <c r="A170" t="s">
        <v>314</v>
      </c>
      <c r="B170" t="s">
        <v>443</v>
      </c>
      <c r="C170" t="s">
        <v>316</v>
      </c>
      <c r="D170" t="s">
        <v>317</v>
      </c>
      <c r="E170" t="s">
        <v>444</v>
      </c>
    </row>
    <row r="171" spans="1:5" hidden="1" x14ac:dyDescent="0.25">
      <c r="A171" t="s">
        <v>314</v>
      </c>
      <c r="B171" t="s">
        <v>445</v>
      </c>
      <c r="C171" t="s">
        <v>316</v>
      </c>
      <c r="D171" t="s">
        <v>317</v>
      </c>
      <c r="E171" t="s">
        <v>446</v>
      </c>
    </row>
    <row r="172" spans="1:5" hidden="1" x14ac:dyDescent="0.25">
      <c r="A172" t="s">
        <v>314</v>
      </c>
      <c r="B172" t="s">
        <v>447</v>
      </c>
      <c r="C172" t="s">
        <v>316</v>
      </c>
      <c r="D172" t="s">
        <v>317</v>
      </c>
      <c r="E172" t="s">
        <v>448</v>
      </c>
    </row>
    <row r="173" spans="1:5" hidden="1" x14ac:dyDescent="0.25">
      <c r="A173" t="s">
        <v>314</v>
      </c>
      <c r="B173" t="s">
        <v>449</v>
      </c>
      <c r="C173" t="s">
        <v>316</v>
      </c>
      <c r="D173" t="s">
        <v>317</v>
      </c>
      <c r="E173" t="s">
        <v>450</v>
      </c>
    </row>
    <row r="174" spans="1:5" hidden="1" x14ac:dyDescent="0.25">
      <c r="A174" t="s">
        <v>314</v>
      </c>
      <c r="B174" t="s">
        <v>451</v>
      </c>
      <c r="C174" t="s">
        <v>316</v>
      </c>
      <c r="D174" t="s">
        <v>317</v>
      </c>
      <c r="E174" t="s">
        <v>452</v>
      </c>
    </row>
    <row r="175" spans="1:5" hidden="1" x14ac:dyDescent="0.25">
      <c r="A175" t="s">
        <v>314</v>
      </c>
      <c r="B175" t="s">
        <v>453</v>
      </c>
      <c r="C175" t="s">
        <v>316</v>
      </c>
      <c r="D175" t="s">
        <v>317</v>
      </c>
      <c r="E175" t="s">
        <v>454</v>
      </c>
    </row>
    <row r="176" spans="1:5" hidden="1" x14ac:dyDescent="0.25">
      <c r="A176" t="s">
        <v>314</v>
      </c>
      <c r="B176" t="s">
        <v>455</v>
      </c>
      <c r="C176" t="s">
        <v>316</v>
      </c>
      <c r="D176" t="s">
        <v>317</v>
      </c>
      <c r="E176" t="s">
        <v>456</v>
      </c>
    </row>
    <row r="177" spans="1:5" hidden="1" x14ac:dyDescent="0.25">
      <c r="A177" t="s">
        <v>314</v>
      </c>
      <c r="B177" t="s">
        <v>457</v>
      </c>
      <c r="C177" t="s">
        <v>316</v>
      </c>
      <c r="D177" t="s">
        <v>317</v>
      </c>
      <c r="E177" t="s">
        <v>458</v>
      </c>
    </row>
    <row r="178" spans="1:5" hidden="1" x14ac:dyDescent="0.25">
      <c r="A178" t="s">
        <v>314</v>
      </c>
      <c r="B178" t="s">
        <v>459</v>
      </c>
      <c r="C178" t="s">
        <v>316</v>
      </c>
      <c r="D178" t="s">
        <v>317</v>
      </c>
      <c r="E178" t="s">
        <v>460</v>
      </c>
    </row>
    <row r="179" spans="1:5" hidden="1" x14ac:dyDescent="0.25">
      <c r="A179" t="s">
        <v>314</v>
      </c>
      <c r="B179" t="s">
        <v>461</v>
      </c>
      <c r="C179" t="s">
        <v>316</v>
      </c>
      <c r="D179" t="s">
        <v>317</v>
      </c>
      <c r="E179" t="s">
        <v>462</v>
      </c>
    </row>
    <row r="180" spans="1:5" hidden="1" x14ac:dyDescent="0.25">
      <c r="A180" t="s">
        <v>314</v>
      </c>
      <c r="B180" t="s">
        <v>463</v>
      </c>
      <c r="C180" t="s">
        <v>316</v>
      </c>
      <c r="D180" t="s">
        <v>317</v>
      </c>
      <c r="E180" t="s">
        <v>464</v>
      </c>
    </row>
    <row r="181" spans="1:5" hidden="1" x14ac:dyDescent="0.25">
      <c r="A181" t="s">
        <v>314</v>
      </c>
      <c r="B181" t="s">
        <v>465</v>
      </c>
      <c r="C181" t="s">
        <v>316</v>
      </c>
      <c r="D181" t="s">
        <v>317</v>
      </c>
      <c r="E181" t="s">
        <v>466</v>
      </c>
    </row>
    <row r="182" spans="1:5" hidden="1" x14ac:dyDescent="0.25">
      <c r="A182" t="s">
        <v>314</v>
      </c>
      <c r="B182" t="s">
        <v>467</v>
      </c>
      <c r="C182" t="s">
        <v>316</v>
      </c>
      <c r="D182" t="s">
        <v>317</v>
      </c>
      <c r="E182" t="s">
        <v>468</v>
      </c>
    </row>
    <row r="183" spans="1:5" hidden="1" x14ac:dyDescent="0.25">
      <c r="A183" t="s">
        <v>314</v>
      </c>
      <c r="B183" t="s">
        <v>469</v>
      </c>
      <c r="C183" t="s">
        <v>316</v>
      </c>
      <c r="D183" t="s">
        <v>317</v>
      </c>
      <c r="E183" t="s">
        <v>470</v>
      </c>
    </row>
    <row r="184" spans="1:5" hidden="1" x14ac:dyDescent="0.25">
      <c r="A184" t="s">
        <v>314</v>
      </c>
      <c r="B184" t="s">
        <v>471</v>
      </c>
      <c r="C184" t="s">
        <v>316</v>
      </c>
      <c r="D184" t="s">
        <v>317</v>
      </c>
      <c r="E184" t="s">
        <v>472</v>
      </c>
    </row>
    <row r="185" spans="1:5" hidden="1" x14ac:dyDescent="0.25">
      <c r="A185" t="s">
        <v>314</v>
      </c>
      <c r="B185" t="s">
        <v>473</v>
      </c>
      <c r="C185" t="s">
        <v>316</v>
      </c>
      <c r="D185" t="s">
        <v>317</v>
      </c>
      <c r="E185" t="s">
        <v>474</v>
      </c>
    </row>
    <row r="186" spans="1:5" hidden="1" x14ac:dyDescent="0.25">
      <c r="A186" t="s">
        <v>314</v>
      </c>
      <c r="B186" t="s">
        <v>475</v>
      </c>
      <c r="C186" t="s">
        <v>316</v>
      </c>
      <c r="D186" t="s">
        <v>317</v>
      </c>
      <c r="E186" t="s">
        <v>476</v>
      </c>
    </row>
    <row r="187" spans="1:5" hidden="1" x14ac:dyDescent="0.25">
      <c r="A187" t="s">
        <v>314</v>
      </c>
      <c r="B187" t="s">
        <v>477</v>
      </c>
      <c r="C187" t="s">
        <v>316</v>
      </c>
      <c r="D187" t="s">
        <v>317</v>
      </c>
      <c r="E187" t="s">
        <v>478</v>
      </c>
    </row>
    <row r="188" spans="1:5" hidden="1" x14ac:dyDescent="0.25">
      <c r="A188" t="s">
        <v>314</v>
      </c>
      <c r="B188" t="s">
        <v>479</v>
      </c>
      <c r="C188" t="s">
        <v>316</v>
      </c>
      <c r="D188" t="s">
        <v>317</v>
      </c>
      <c r="E188" t="s">
        <v>480</v>
      </c>
    </row>
    <row r="189" spans="1:5" hidden="1" x14ac:dyDescent="0.25">
      <c r="A189" t="s">
        <v>314</v>
      </c>
      <c r="B189" t="s">
        <v>481</v>
      </c>
      <c r="C189" t="s">
        <v>316</v>
      </c>
      <c r="D189" t="s">
        <v>317</v>
      </c>
      <c r="E189" t="s">
        <v>482</v>
      </c>
    </row>
    <row r="190" spans="1:5" hidden="1" x14ac:dyDescent="0.25">
      <c r="A190" t="s">
        <v>314</v>
      </c>
      <c r="B190" t="s">
        <v>483</v>
      </c>
      <c r="C190" t="s">
        <v>316</v>
      </c>
      <c r="D190" t="s">
        <v>317</v>
      </c>
      <c r="E190" t="s">
        <v>484</v>
      </c>
    </row>
    <row r="191" spans="1:5" hidden="1" x14ac:dyDescent="0.25">
      <c r="A191" t="s">
        <v>314</v>
      </c>
      <c r="B191" t="s">
        <v>485</v>
      </c>
      <c r="C191" t="s">
        <v>316</v>
      </c>
      <c r="D191" t="s">
        <v>317</v>
      </c>
      <c r="E191" t="s">
        <v>486</v>
      </c>
    </row>
    <row r="192" spans="1:5" hidden="1" x14ac:dyDescent="0.25">
      <c r="A192" t="s">
        <v>314</v>
      </c>
      <c r="B192" t="s">
        <v>487</v>
      </c>
      <c r="C192" t="s">
        <v>316</v>
      </c>
      <c r="D192" t="s">
        <v>317</v>
      </c>
      <c r="E192" t="s">
        <v>488</v>
      </c>
    </row>
    <row r="193" spans="1:5" hidden="1" x14ac:dyDescent="0.25">
      <c r="A193" t="s">
        <v>489</v>
      </c>
      <c r="B193" t="s">
        <v>490</v>
      </c>
      <c r="C193" t="s">
        <v>491</v>
      </c>
      <c r="D193" t="s">
        <v>492</v>
      </c>
      <c r="E193" t="s">
        <v>493</v>
      </c>
    </row>
    <row r="194" spans="1:5" hidden="1" x14ac:dyDescent="0.25">
      <c r="A194" t="s">
        <v>489</v>
      </c>
      <c r="B194" t="s">
        <v>494</v>
      </c>
      <c r="C194" t="s">
        <v>491</v>
      </c>
      <c r="D194" t="s">
        <v>492</v>
      </c>
      <c r="E194" t="s">
        <v>495</v>
      </c>
    </row>
    <row r="195" spans="1:5" hidden="1" x14ac:dyDescent="0.25">
      <c r="A195" t="s">
        <v>489</v>
      </c>
      <c r="B195" t="s">
        <v>496</v>
      </c>
      <c r="C195" t="s">
        <v>491</v>
      </c>
      <c r="D195" t="s">
        <v>492</v>
      </c>
      <c r="E195" t="s">
        <v>497</v>
      </c>
    </row>
    <row r="196" spans="1:5" hidden="1" x14ac:dyDescent="0.25">
      <c r="A196" t="s">
        <v>489</v>
      </c>
      <c r="B196" t="s">
        <v>498</v>
      </c>
      <c r="C196" t="s">
        <v>491</v>
      </c>
      <c r="D196" t="s">
        <v>492</v>
      </c>
      <c r="E196" t="s">
        <v>499</v>
      </c>
    </row>
    <row r="197" spans="1:5" hidden="1" x14ac:dyDescent="0.25">
      <c r="A197" t="s">
        <v>489</v>
      </c>
      <c r="B197" t="s">
        <v>500</v>
      </c>
      <c r="C197" t="s">
        <v>491</v>
      </c>
      <c r="D197" t="s">
        <v>492</v>
      </c>
      <c r="E197" t="s">
        <v>501</v>
      </c>
    </row>
    <row r="198" spans="1:5" hidden="1" x14ac:dyDescent="0.25">
      <c r="A198" t="s">
        <v>502</v>
      </c>
      <c r="B198" t="s">
        <v>32</v>
      </c>
      <c r="C198" t="s">
        <v>503</v>
      </c>
      <c r="D198" t="s">
        <v>504</v>
      </c>
      <c r="E198" t="s">
        <v>505</v>
      </c>
    </row>
    <row r="199" spans="1:5" hidden="1" x14ac:dyDescent="0.25">
      <c r="A199" t="s">
        <v>502</v>
      </c>
      <c r="B199" t="s">
        <v>36</v>
      </c>
      <c r="C199" t="s">
        <v>503</v>
      </c>
      <c r="D199" t="s">
        <v>504</v>
      </c>
      <c r="E199" t="s">
        <v>506</v>
      </c>
    </row>
    <row r="200" spans="1:5" hidden="1" x14ac:dyDescent="0.25">
      <c r="A200" t="s">
        <v>502</v>
      </c>
      <c r="B200" t="s">
        <v>507</v>
      </c>
      <c r="C200" t="s">
        <v>503</v>
      </c>
      <c r="D200" t="s">
        <v>504</v>
      </c>
      <c r="E200" t="s">
        <v>508</v>
      </c>
    </row>
    <row r="201" spans="1:5" x14ac:dyDescent="0.25">
      <c r="A201" t="s">
        <v>509</v>
      </c>
      <c r="B201" t="s">
        <v>510</v>
      </c>
      <c r="C201" t="s">
        <v>511</v>
      </c>
      <c r="D201" t="s">
        <v>512</v>
      </c>
      <c r="E201" t="s">
        <v>513</v>
      </c>
    </row>
    <row r="202" spans="1:5" x14ac:dyDescent="0.25">
      <c r="A202" t="s">
        <v>509</v>
      </c>
      <c r="B202" t="s">
        <v>514</v>
      </c>
      <c r="C202" t="s">
        <v>511</v>
      </c>
      <c r="D202" t="s">
        <v>512</v>
      </c>
      <c r="E202" t="s">
        <v>515</v>
      </c>
    </row>
    <row r="203" spans="1:5" x14ac:dyDescent="0.25">
      <c r="A203" t="s">
        <v>509</v>
      </c>
      <c r="B203" t="s">
        <v>516</v>
      </c>
      <c r="C203" t="s">
        <v>511</v>
      </c>
      <c r="D203" t="s">
        <v>512</v>
      </c>
    </row>
    <row r="204" spans="1:5" x14ac:dyDescent="0.25">
      <c r="A204" t="s">
        <v>509</v>
      </c>
      <c r="B204" t="s">
        <v>517</v>
      </c>
      <c r="C204" t="s">
        <v>511</v>
      </c>
      <c r="D204" t="s">
        <v>512</v>
      </c>
    </row>
    <row r="205" spans="1:5" x14ac:dyDescent="0.25">
      <c r="A205" t="s">
        <v>509</v>
      </c>
      <c r="B205" t="s">
        <v>518</v>
      </c>
      <c r="C205" t="s">
        <v>511</v>
      </c>
      <c r="D205" t="s">
        <v>512</v>
      </c>
    </row>
    <row r="206" spans="1:5" hidden="1" x14ac:dyDescent="0.25">
      <c r="A206" t="s">
        <v>519</v>
      </c>
      <c r="B206" t="s">
        <v>520</v>
      </c>
      <c r="C206" t="s">
        <v>521</v>
      </c>
      <c r="D206" t="s">
        <v>522</v>
      </c>
      <c r="E206" t="s">
        <v>523</v>
      </c>
    </row>
    <row r="207" spans="1:5" hidden="1" x14ac:dyDescent="0.25">
      <c r="A207" t="s">
        <v>519</v>
      </c>
      <c r="B207" t="s">
        <v>524</v>
      </c>
      <c r="C207" t="s">
        <v>521</v>
      </c>
      <c r="D207" t="s">
        <v>522</v>
      </c>
      <c r="E207" t="s">
        <v>525</v>
      </c>
    </row>
    <row r="208" spans="1:5" hidden="1" x14ac:dyDescent="0.25">
      <c r="A208" t="s">
        <v>519</v>
      </c>
      <c r="B208" t="s">
        <v>526</v>
      </c>
      <c r="C208" t="s">
        <v>521</v>
      </c>
      <c r="D208" t="s">
        <v>522</v>
      </c>
      <c r="E208" t="s">
        <v>527</v>
      </c>
    </row>
    <row r="209" spans="1:5" hidden="1" x14ac:dyDescent="0.25">
      <c r="A209" t="s">
        <v>519</v>
      </c>
      <c r="B209" t="s">
        <v>528</v>
      </c>
      <c r="C209" t="s">
        <v>521</v>
      </c>
      <c r="D209" t="s">
        <v>522</v>
      </c>
      <c r="E209" t="s">
        <v>529</v>
      </c>
    </row>
    <row r="210" spans="1:5" hidden="1" x14ac:dyDescent="0.25">
      <c r="A210" t="s">
        <v>519</v>
      </c>
      <c r="B210" t="s">
        <v>530</v>
      </c>
      <c r="C210" t="s">
        <v>521</v>
      </c>
      <c r="D210" t="s">
        <v>522</v>
      </c>
      <c r="E210" t="s">
        <v>531</v>
      </c>
    </row>
    <row r="211" spans="1:5" hidden="1" x14ac:dyDescent="0.25">
      <c r="A211" t="s">
        <v>519</v>
      </c>
      <c r="B211" t="s">
        <v>532</v>
      </c>
      <c r="C211" t="s">
        <v>521</v>
      </c>
      <c r="D211" t="s">
        <v>522</v>
      </c>
      <c r="E211" t="s">
        <v>533</v>
      </c>
    </row>
    <row r="212" spans="1:5" hidden="1" x14ac:dyDescent="0.25">
      <c r="A212" t="s">
        <v>519</v>
      </c>
      <c r="B212" t="s">
        <v>534</v>
      </c>
      <c r="C212" t="s">
        <v>521</v>
      </c>
      <c r="D212" t="s">
        <v>522</v>
      </c>
      <c r="E212" t="s">
        <v>535</v>
      </c>
    </row>
    <row r="213" spans="1:5" hidden="1" x14ac:dyDescent="0.25">
      <c r="A213" t="s">
        <v>519</v>
      </c>
      <c r="B213" t="s">
        <v>536</v>
      </c>
      <c r="C213" t="s">
        <v>521</v>
      </c>
      <c r="D213" t="s">
        <v>522</v>
      </c>
      <c r="E213" t="s">
        <v>537</v>
      </c>
    </row>
    <row r="214" spans="1:5" hidden="1" x14ac:dyDescent="0.25">
      <c r="A214" t="s">
        <v>519</v>
      </c>
      <c r="B214" t="s">
        <v>538</v>
      </c>
      <c r="C214" t="s">
        <v>521</v>
      </c>
      <c r="D214" t="s">
        <v>522</v>
      </c>
      <c r="E214" t="s">
        <v>539</v>
      </c>
    </row>
    <row r="215" spans="1:5" hidden="1" x14ac:dyDescent="0.25">
      <c r="A215" t="s">
        <v>519</v>
      </c>
      <c r="B215" t="s">
        <v>540</v>
      </c>
      <c r="C215" t="s">
        <v>521</v>
      </c>
      <c r="D215" t="s">
        <v>522</v>
      </c>
      <c r="E215" t="s">
        <v>320</v>
      </c>
    </row>
    <row r="216" spans="1:5" hidden="1" x14ac:dyDescent="0.25">
      <c r="A216" t="s">
        <v>519</v>
      </c>
      <c r="B216" t="s">
        <v>541</v>
      </c>
      <c r="C216" t="s">
        <v>521</v>
      </c>
      <c r="D216" t="s">
        <v>522</v>
      </c>
      <c r="E216" t="s">
        <v>322</v>
      </c>
    </row>
    <row r="217" spans="1:5" hidden="1" x14ac:dyDescent="0.25">
      <c r="A217" t="s">
        <v>519</v>
      </c>
      <c r="B217" t="s">
        <v>542</v>
      </c>
      <c r="C217" t="s">
        <v>521</v>
      </c>
      <c r="D217" t="s">
        <v>522</v>
      </c>
      <c r="E217" t="s">
        <v>543</v>
      </c>
    </row>
    <row r="218" spans="1:5" hidden="1" x14ac:dyDescent="0.25">
      <c r="A218" t="s">
        <v>519</v>
      </c>
      <c r="B218" t="s">
        <v>544</v>
      </c>
      <c r="C218" t="s">
        <v>521</v>
      </c>
      <c r="D218" t="s">
        <v>522</v>
      </c>
      <c r="E218" t="s">
        <v>545</v>
      </c>
    </row>
    <row r="219" spans="1:5" hidden="1" x14ac:dyDescent="0.25">
      <c r="A219" t="s">
        <v>519</v>
      </c>
      <c r="B219" t="s">
        <v>546</v>
      </c>
      <c r="C219" t="s">
        <v>521</v>
      </c>
      <c r="D219" t="s">
        <v>522</v>
      </c>
      <c r="E219" t="s">
        <v>547</v>
      </c>
    </row>
    <row r="220" spans="1:5" hidden="1" x14ac:dyDescent="0.25">
      <c r="A220" t="s">
        <v>519</v>
      </c>
      <c r="B220" t="s">
        <v>548</v>
      </c>
      <c r="C220" t="s">
        <v>521</v>
      </c>
      <c r="D220" t="s">
        <v>522</v>
      </c>
      <c r="E220" t="s">
        <v>549</v>
      </c>
    </row>
    <row r="221" spans="1:5" hidden="1" x14ac:dyDescent="0.25">
      <c r="A221" t="s">
        <v>519</v>
      </c>
      <c r="B221" t="s">
        <v>550</v>
      </c>
      <c r="C221" t="s">
        <v>521</v>
      </c>
      <c r="D221" t="s">
        <v>522</v>
      </c>
      <c r="E221" t="s">
        <v>328</v>
      </c>
    </row>
    <row r="222" spans="1:5" hidden="1" x14ac:dyDescent="0.25">
      <c r="A222" t="s">
        <v>519</v>
      </c>
      <c r="B222" t="s">
        <v>551</v>
      </c>
      <c r="C222" t="s">
        <v>521</v>
      </c>
      <c r="D222" t="s">
        <v>522</v>
      </c>
      <c r="E222" t="s">
        <v>484</v>
      </c>
    </row>
    <row r="223" spans="1:5" hidden="1" x14ac:dyDescent="0.25">
      <c r="A223" t="s">
        <v>519</v>
      </c>
      <c r="B223" t="s">
        <v>552</v>
      </c>
      <c r="C223" t="s">
        <v>521</v>
      </c>
      <c r="D223" t="s">
        <v>522</v>
      </c>
      <c r="E223" t="s">
        <v>330</v>
      </c>
    </row>
    <row r="224" spans="1:5" hidden="1" x14ac:dyDescent="0.25">
      <c r="A224" t="s">
        <v>519</v>
      </c>
      <c r="B224" t="s">
        <v>553</v>
      </c>
      <c r="C224" t="s">
        <v>521</v>
      </c>
      <c r="D224" t="s">
        <v>522</v>
      </c>
      <c r="E224" t="s">
        <v>554</v>
      </c>
    </row>
    <row r="225" spans="1:5" hidden="1" x14ac:dyDescent="0.25">
      <c r="A225" t="s">
        <v>519</v>
      </c>
      <c r="B225" t="s">
        <v>555</v>
      </c>
      <c r="C225" t="s">
        <v>521</v>
      </c>
      <c r="D225" t="s">
        <v>522</v>
      </c>
      <c r="E225" t="s">
        <v>556</v>
      </c>
    </row>
    <row r="226" spans="1:5" hidden="1" x14ac:dyDescent="0.25">
      <c r="A226" t="s">
        <v>519</v>
      </c>
      <c r="B226" t="s">
        <v>557</v>
      </c>
      <c r="C226" t="s">
        <v>521</v>
      </c>
      <c r="D226" t="s">
        <v>522</v>
      </c>
      <c r="E226" t="s">
        <v>558</v>
      </c>
    </row>
    <row r="227" spans="1:5" hidden="1" x14ac:dyDescent="0.25">
      <c r="A227" t="s">
        <v>519</v>
      </c>
      <c r="B227" t="s">
        <v>559</v>
      </c>
      <c r="C227" t="s">
        <v>521</v>
      </c>
      <c r="D227" t="s">
        <v>522</v>
      </c>
      <c r="E227" t="s">
        <v>560</v>
      </c>
    </row>
    <row r="228" spans="1:5" hidden="1" x14ac:dyDescent="0.25">
      <c r="A228" t="s">
        <v>519</v>
      </c>
      <c r="B228" t="s">
        <v>561</v>
      </c>
      <c r="C228" t="s">
        <v>521</v>
      </c>
      <c r="D228" t="s">
        <v>522</v>
      </c>
      <c r="E228" t="s">
        <v>562</v>
      </c>
    </row>
    <row r="229" spans="1:5" hidden="1" x14ac:dyDescent="0.25">
      <c r="A229" t="s">
        <v>519</v>
      </c>
      <c r="B229" t="s">
        <v>563</v>
      </c>
      <c r="C229" t="s">
        <v>521</v>
      </c>
      <c r="D229" t="s">
        <v>522</v>
      </c>
      <c r="E229" t="s">
        <v>564</v>
      </c>
    </row>
    <row r="230" spans="1:5" hidden="1" x14ac:dyDescent="0.25">
      <c r="A230" t="s">
        <v>519</v>
      </c>
      <c r="B230" t="s">
        <v>565</v>
      </c>
      <c r="C230" t="s">
        <v>521</v>
      </c>
      <c r="D230" t="s">
        <v>522</v>
      </c>
      <c r="E230" t="s">
        <v>566</v>
      </c>
    </row>
    <row r="231" spans="1:5" hidden="1" x14ac:dyDescent="0.25">
      <c r="A231" t="s">
        <v>519</v>
      </c>
      <c r="B231" t="s">
        <v>567</v>
      </c>
      <c r="C231" t="s">
        <v>521</v>
      </c>
      <c r="D231" t="s">
        <v>522</v>
      </c>
      <c r="E231" t="s">
        <v>568</v>
      </c>
    </row>
    <row r="232" spans="1:5" hidden="1" x14ac:dyDescent="0.25">
      <c r="A232" t="s">
        <v>519</v>
      </c>
      <c r="B232" t="s">
        <v>569</v>
      </c>
      <c r="C232" t="s">
        <v>521</v>
      </c>
      <c r="D232" t="s">
        <v>522</v>
      </c>
      <c r="E232" t="s">
        <v>570</v>
      </c>
    </row>
    <row r="233" spans="1:5" hidden="1" x14ac:dyDescent="0.25">
      <c r="A233" t="s">
        <v>519</v>
      </c>
      <c r="B233" t="s">
        <v>571</v>
      </c>
      <c r="C233" t="s">
        <v>521</v>
      </c>
      <c r="D233" t="s">
        <v>522</v>
      </c>
      <c r="E233" t="s">
        <v>572</v>
      </c>
    </row>
    <row r="234" spans="1:5" hidden="1" x14ac:dyDescent="0.25">
      <c r="A234" t="s">
        <v>519</v>
      </c>
      <c r="B234" t="s">
        <v>573</v>
      </c>
      <c r="C234" t="s">
        <v>521</v>
      </c>
      <c r="D234" t="s">
        <v>522</v>
      </c>
      <c r="E234" t="s">
        <v>574</v>
      </c>
    </row>
    <row r="235" spans="1:5" hidden="1" x14ac:dyDescent="0.25">
      <c r="A235" t="s">
        <v>519</v>
      </c>
      <c r="B235" t="s">
        <v>575</v>
      </c>
      <c r="C235" t="s">
        <v>521</v>
      </c>
      <c r="D235" t="s">
        <v>522</v>
      </c>
      <c r="E235" t="s">
        <v>576</v>
      </c>
    </row>
    <row r="236" spans="1:5" hidden="1" x14ac:dyDescent="0.25">
      <c r="A236" t="s">
        <v>519</v>
      </c>
      <c r="B236" t="s">
        <v>577</v>
      </c>
      <c r="C236" t="s">
        <v>521</v>
      </c>
      <c r="D236" t="s">
        <v>522</v>
      </c>
      <c r="E236" t="s">
        <v>578</v>
      </c>
    </row>
    <row r="237" spans="1:5" hidden="1" x14ac:dyDescent="0.25">
      <c r="A237" t="s">
        <v>519</v>
      </c>
      <c r="B237" t="s">
        <v>579</v>
      </c>
      <c r="C237" t="s">
        <v>521</v>
      </c>
      <c r="D237" t="s">
        <v>522</v>
      </c>
      <c r="E237" t="s">
        <v>580</v>
      </c>
    </row>
    <row r="238" spans="1:5" hidden="1" x14ac:dyDescent="0.25">
      <c r="A238" t="s">
        <v>519</v>
      </c>
      <c r="B238" t="s">
        <v>581</v>
      </c>
      <c r="C238" t="s">
        <v>521</v>
      </c>
      <c r="D238" t="s">
        <v>522</v>
      </c>
      <c r="E238" t="s">
        <v>582</v>
      </c>
    </row>
    <row r="239" spans="1:5" hidden="1" x14ac:dyDescent="0.25">
      <c r="A239" t="s">
        <v>519</v>
      </c>
      <c r="B239" t="s">
        <v>583</v>
      </c>
      <c r="C239" t="s">
        <v>521</v>
      </c>
      <c r="D239" t="s">
        <v>522</v>
      </c>
      <c r="E239" t="s">
        <v>584</v>
      </c>
    </row>
    <row r="240" spans="1:5" hidden="1" x14ac:dyDescent="0.25">
      <c r="A240" t="s">
        <v>519</v>
      </c>
      <c r="B240" t="s">
        <v>585</v>
      </c>
      <c r="C240" t="s">
        <v>521</v>
      </c>
      <c r="D240" t="s">
        <v>522</v>
      </c>
      <c r="E240" t="s">
        <v>586</v>
      </c>
    </row>
    <row r="241" spans="1:5" hidden="1" x14ac:dyDescent="0.25">
      <c r="A241" t="s">
        <v>519</v>
      </c>
      <c r="B241" t="s">
        <v>587</v>
      </c>
      <c r="C241" t="s">
        <v>521</v>
      </c>
      <c r="D241" t="s">
        <v>522</v>
      </c>
      <c r="E241" t="s">
        <v>588</v>
      </c>
    </row>
    <row r="242" spans="1:5" hidden="1" x14ac:dyDescent="0.25">
      <c r="A242" t="s">
        <v>519</v>
      </c>
      <c r="B242" t="s">
        <v>589</v>
      </c>
      <c r="C242" t="s">
        <v>521</v>
      </c>
      <c r="D242" t="s">
        <v>522</v>
      </c>
      <c r="E242" t="s">
        <v>590</v>
      </c>
    </row>
    <row r="243" spans="1:5" hidden="1" x14ac:dyDescent="0.25">
      <c r="A243" t="s">
        <v>519</v>
      </c>
      <c r="B243" t="s">
        <v>591</v>
      </c>
      <c r="C243" t="s">
        <v>521</v>
      </c>
      <c r="D243" t="s">
        <v>522</v>
      </c>
      <c r="E243" t="s">
        <v>592</v>
      </c>
    </row>
    <row r="244" spans="1:5" hidden="1" x14ac:dyDescent="0.25">
      <c r="A244" t="s">
        <v>519</v>
      </c>
      <c r="B244" t="s">
        <v>593</v>
      </c>
      <c r="C244" t="s">
        <v>521</v>
      </c>
      <c r="D244" t="s">
        <v>522</v>
      </c>
      <c r="E244" t="s">
        <v>594</v>
      </c>
    </row>
    <row r="245" spans="1:5" hidden="1" x14ac:dyDescent="0.25">
      <c r="A245" t="s">
        <v>519</v>
      </c>
      <c r="B245" t="s">
        <v>595</v>
      </c>
      <c r="C245" t="s">
        <v>521</v>
      </c>
      <c r="D245" t="s">
        <v>522</v>
      </c>
      <c r="E245" t="s">
        <v>596</v>
      </c>
    </row>
    <row r="246" spans="1:5" hidden="1" x14ac:dyDescent="0.25">
      <c r="A246" t="s">
        <v>519</v>
      </c>
      <c r="B246" t="s">
        <v>597</v>
      </c>
      <c r="C246" t="s">
        <v>521</v>
      </c>
      <c r="D246" t="s">
        <v>522</v>
      </c>
      <c r="E246" t="s">
        <v>598</v>
      </c>
    </row>
    <row r="247" spans="1:5" hidden="1" x14ac:dyDescent="0.25">
      <c r="A247" t="s">
        <v>519</v>
      </c>
      <c r="B247" t="s">
        <v>599</v>
      </c>
      <c r="C247" t="s">
        <v>521</v>
      </c>
      <c r="D247" t="s">
        <v>522</v>
      </c>
      <c r="E247" t="s">
        <v>600</v>
      </c>
    </row>
    <row r="248" spans="1:5" hidden="1" x14ac:dyDescent="0.25">
      <c r="A248" t="s">
        <v>519</v>
      </c>
      <c r="B248" t="s">
        <v>601</v>
      </c>
      <c r="C248" t="s">
        <v>521</v>
      </c>
      <c r="D248" t="s">
        <v>522</v>
      </c>
      <c r="E248" t="s">
        <v>602</v>
      </c>
    </row>
    <row r="249" spans="1:5" hidden="1" x14ac:dyDescent="0.25">
      <c r="A249" t="s">
        <v>519</v>
      </c>
      <c r="B249" t="s">
        <v>603</v>
      </c>
      <c r="C249" t="s">
        <v>521</v>
      </c>
      <c r="D249" t="s">
        <v>522</v>
      </c>
      <c r="E249" t="s">
        <v>604</v>
      </c>
    </row>
    <row r="250" spans="1:5" hidden="1" x14ac:dyDescent="0.25">
      <c r="A250" t="s">
        <v>519</v>
      </c>
      <c r="B250" t="s">
        <v>605</v>
      </c>
      <c r="C250" t="s">
        <v>521</v>
      </c>
      <c r="D250" t="s">
        <v>522</v>
      </c>
      <c r="E250" t="s">
        <v>348</v>
      </c>
    </row>
    <row r="251" spans="1:5" hidden="1" x14ac:dyDescent="0.25">
      <c r="A251" t="s">
        <v>519</v>
      </c>
      <c r="B251" t="s">
        <v>606</v>
      </c>
      <c r="C251" t="s">
        <v>521</v>
      </c>
      <c r="D251" t="s">
        <v>522</v>
      </c>
      <c r="E251" t="s">
        <v>607</v>
      </c>
    </row>
    <row r="252" spans="1:5" hidden="1" x14ac:dyDescent="0.25">
      <c r="A252" t="s">
        <v>519</v>
      </c>
      <c r="B252" t="s">
        <v>608</v>
      </c>
      <c r="C252" t="s">
        <v>521</v>
      </c>
      <c r="D252" t="s">
        <v>522</v>
      </c>
      <c r="E252" t="s">
        <v>609</v>
      </c>
    </row>
    <row r="253" spans="1:5" hidden="1" x14ac:dyDescent="0.25">
      <c r="A253" t="s">
        <v>519</v>
      </c>
      <c r="B253" t="s">
        <v>610</v>
      </c>
      <c r="C253" t="s">
        <v>521</v>
      </c>
      <c r="D253" t="s">
        <v>522</v>
      </c>
      <c r="E253" t="s">
        <v>611</v>
      </c>
    </row>
    <row r="254" spans="1:5" hidden="1" x14ac:dyDescent="0.25">
      <c r="A254" t="s">
        <v>519</v>
      </c>
      <c r="B254" t="s">
        <v>612</v>
      </c>
      <c r="C254" t="s">
        <v>521</v>
      </c>
      <c r="D254" t="s">
        <v>522</v>
      </c>
      <c r="E254" t="s">
        <v>613</v>
      </c>
    </row>
    <row r="255" spans="1:5" hidden="1" x14ac:dyDescent="0.25">
      <c r="A255" t="s">
        <v>519</v>
      </c>
      <c r="B255" t="s">
        <v>614</v>
      </c>
      <c r="C255" t="s">
        <v>521</v>
      </c>
      <c r="D255" t="s">
        <v>522</v>
      </c>
      <c r="E255" t="s">
        <v>615</v>
      </c>
    </row>
    <row r="256" spans="1:5" hidden="1" x14ac:dyDescent="0.25">
      <c r="A256" t="s">
        <v>519</v>
      </c>
      <c r="B256" t="s">
        <v>616</v>
      </c>
      <c r="C256" t="s">
        <v>521</v>
      </c>
      <c r="D256" t="s">
        <v>522</v>
      </c>
      <c r="E256" t="s">
        <v>617</v>
      </c>
    </row>
    <row r="257" spans="1:5" hidden="1" x14ac:dyDescent="0.25">
      <c r="A257" t="s">
        <v>519</v>
      </c>
      <c r="B257" t="s">
        <v>618</v>
      </c>
      <c r="C257" t="s">
        <v>521</v>
      </c>
      <c r="D257" t="s">
        <v>522</v>
      </c>
      <c r="E257" t="s">
        <v>619</v>
      </c>
    </row>
    <row r="258" spans="1:5" hidden="1" x14ac:dyDescent="0.25">
      <c r="A258" t="s">
        <v>519</v>
      </c>
      <c r="B258" t="s">
        <v>620</v>
      </c>
      <c r="C258" t="s">
        <v>521</v>
      </c>
      <c r="D258" t="s">
        <v>522</v>
      </c>
      <c r="E258" t="s">
        <v>621</v>
      </c>
    </row>
    <row r="259" spans="1:5" hidden="1" x14ac:dyDescent="0.25">
      <c r="A259" t="s">
        <v>519</v>
      </c>
      <c r="B259" t="s">
        <v>622</v>
      </c>
      <c r="C259" t="s">
        <v>521</v>
      </c>
      <c r="D259" t="s">
        <v>522</v>
      </c>
      <c r="E259" t="s">
        <v>623</v>
      </c>
    </row>
    <row r="260" spans="1:5" hidden="1" x14ac:dyDescent="0.25">
      <c r="A260" t="s">
        <v>519</v>
      </c>
      <c r="B260" t="s">
        <v>624</v>
      </c>
      <c r="C260" t="s">
        <v>521</v>
      </c>
      <c r="D260" t="s">
        <v>522</v>
      </c>
      <c r="E260" t="s">
        <v>625</v>
      </c>
    </row>
    <row r="261" spans="1:5" hidden="1" x14ac:dyDescent="0.25">
      <c r="A261" t="s">
        <v>519</v>
      </c>
      <c r="B261" t="s">
        <v>626</v>
      </c>
      <c r="C261" t="s">
        <v>521</v>
      </c>
      <c r="D261" t="s">
        <v>522</v>
      </c>
      <c r="E261" t="s">
        <v>627</v>
      </c>
    </row>
    <row r="262" spans="1:5" hidden="1" x14ac:dyDescent="0.25">
      <c r="A262" t="s">
        <v>519</v>
      </c>
      <c r="B262" t="s">
        <v>628</v>
      </c>
      <c r="C262" t="s">
        <v>521</v>
      </c>
      <c r="D262" t="s">
        <v>522</v>
      </c>
      <c r="E262" t="s">
        <v>629</v>
      </c>
    </row>
    <row r="263" spans="1:5" hidden="1" x14ac:dyDescent="0.25">
      <c r="A263" t="s">
        <v>519</v>
      </c>
      <c r="B263" t="s">
        <v>630</v>
      </c>
      <c r="C263" t="s">
        <v>521</v>
      </c>
      <c r="D263" t="s">
        <v>522</v>
      </c>
      <c r="E263" t="s">
        <v>631</v>
      </c>
    </row>
    <row r="264" spans="1:5" hidden="1" x14ac:dyDescent="0.25">
      <c r="A264" t="s">
        <v>519</v>
      </c>
      <c r="B264" t="s">
        <v>632</v>
      </c>
      <c r="C264" t="s">
        <v>521</v>
      </c>
      <c r="D264" t="s">
        <v>522</v>
      </c>
      <c r="E264" t="s">
        <v>633</v>
      </c>
    </row>
    <row r="265" spans="1:5" hidden="1" x14ac:dyDescent="0.25">
      <c r="A265" t="s">
        <v>519</v>
      </c>
      <c r="B265" t="s">
        <v>634</v>
      </c>
      <c r="C265" t="s">
        <v>521</v>
      </c>
      <c r="D265" t="s">
        <v>522</v>
      </c>
      <c r="E265" t="s">
        <v>635</v>
      </c>
    </row>
    <row r="266" spans="1:5" hidden="1" x14ac:dyDescent="0.25">
      <c r="A266" t="s">
        <v>519</v>
      </c>
      <c r="B266" t="s">
        <v>636</v>
      </c>
      <c r="C266" t="s">
        <v>521</v>
      </c>
      <c r="D266" t="s">
        <v>522</v>
      </c>
      <c r="E266" t="s">
        <v>637</v>
      </c>
    </row>
    <row r="267" spans="1:5" hidden="1" x14ac:dyDescent="0.25">
      <c r="A267" t="s">
        <v>519</v>
      </c>
      <c r="B267" t="s">
        <v>638</v>
      </c>
      <c r="C267" t="s">
        <v>521</v>
      </c>
      <c r="D267" t="s">
        <v>522</v>
      </c>
      <c r="E267" t="s">
        <v>639</v>
      </c>
    </row>
    <row r="268" spans="1:5" hidden="1" x14ac:dyDescent="0.25">
      <c r="A268" t="s">
        <v>519</v>
      </c>
      <c r="B268" t="s">
        <v>640</v>
      </c>
      <c r="C268" t="s">
        <v>521</v>
      </c>
      <c r="D268" t="s">
        <v>522</v>
      </c>
      <c r="E268" t="s">
        <v>641</v>
      </c>
    </row>
    <row r="269" spans="1:5" hidden="1" x14ac:dyDescent="0.25">
      <c r="A269" t="s">
        <v>519</v>
      </c>
      <c r="B269" t="s">
        <v>642</v>
      </c>
      <c r="C269" t="s">
        <v>521</v>
      </c>
      <c r="D269" t="s">
        <v>522</v>
      </c>
      <c r="E269" t="s">
        <v>643</v>
      </c>
    </row>
    <row r="270" spans="1:5" hidden="1" x14ac:dyDescent="0.25">
      <c r="A270" t="s">
        <v>519</v>
      </c>
      <c r="B270" t="s">
        <v>644</v>
      </c>
      <c r="C270" t="s">
        <v>521</v>
      </c>
      <c r="D270" t="s">
        <v>522</v>
      </c>
      <c r="E270" t="s">
        <v>645</v>
      </c>
    </row>
    <row r="271" spans="1:5" hidden="1" x14ac:dyDescent="0.25">
      <c r="A271" t="s">
        <v>519</v>
      </c>
      <c r="B271" t="s">
        <v>646</v>
      </c>
      <c r="C271" t="s">
        <v>521</v>
      </c>
      <c r="D271" t="s">
        <v>522</v>
      </c>
      <c r="E271" t="s">
        <v>647</v>
      </c>
    </row>
    <row r="272" spans="1:5" hidden="1" x14ac:dyDescent="0.25">
      <c r="A272" t="s">
        <v>519</v>
      </c>
      <c r="B272" t="s">
        <v>648</v>
      </c>
      <c r="C272" t="s">
        <v>521</v>
      </c>
      <c r="D272" t="s">
        <v>522</v>
      </c>
      <c r="E272" t="s">
        <v>649</v>
      </c>
    </row>
    <row r="273" spans="1:5" hidden="1" x14ac:dyDescent="0.25">
      <c r="A273" t="s">
        <v>519</v>
      </c>
      <c r="B273" t="s">
        <v>650</v>
      </c>
      <c r="C273" t="s">
        <v>521</v>
      </c>
      <c r="D273" t="s">
        <v>522</v>
      </c>
      <c r="E273" t="s">
        <v>651</v>
      </c>
    </row>
    <row r="274" spans="1:5" hidden="1" x14ac:dyDescent="0.25">
      <c r="A274" t="s">
        <v>519</v>
      </c>
      <c r="B274" t="s">
        <v>652</v>
      </c>
      <c r="C274" t="s">
        <v>521</v>
      </c>
      <c r="D274" t="s">
        <v>522</v>
      </c>
      <c r="E274" t="s">
        <v>653</v>
      </c>
    </row>
    <row r="275" spans="1:5" hidden="1" x14ac:dyDescent="0.25">
      <c r="A275" t="s">
        <v>519</v>
      </c>
      <c r="B275" t="s">
        <v>654</v>
      </c>
      <c r="C275" t="s">
        <v>521</v>
      </c>
      <c r="D275" t="s">
        <v>522</v>
      </c>
      <c r="E275" t="s">
        <v>655</v>
      </c>
    </row>
    <row r="276" spans="1:5" hidden="1" x14ac:dyDescent="0.25">
      <c r="A276" t="s">
        <v>519</v>
      </c>
      <c r="B276" t="s">
        <v>656</v>
      </c>
      <c r="C276" t="s">
        <v>521</v>
      </c>
      <c r="D276" t="s">
        <v>522</v>
      </c>
      <c r="E276" t="s">
        <v>657</v>
      </c>
    </row>
    <row r="277" spans="1:5" hidden="1" x14ac:dyDescent="0.25">
      <c r="A277" t="s">
        <v>519</v>
      </c>
      <c r="B277" t="s">
        <v>658</v>
      </c>
      <c r="C277" t="s">
        <v>521</v>
      </c>
      <c r="D277" t="s">
        <v>522</v>
      </c>
      <c r="E277" t="s">
        <v>659</v>
      </c>
    </row>
    <row r="278" spans="1:5" hidden="1" x14ac:dyDescent="0.25">
      <c r="A278" t="s">
        <v>519</v>
      </c>
      <c r="B278" t="s">
        <v>660</v>
      </c>
      <c r="C278" t="s">
        <v>521</v>
      </c>
      <c r="D278" t="s">
        <v>522</v>
      </c>
      <c r="E278" t="s">
        <v>661</v>
      </c>
    </row>
    <row r="279" spans="1:5" hidden="1" x14ac:dyDescent="0.25">
      <c r="A279" t="s">
        <v>519</v>
      </c>
      <c r="B279" t="s">
        <v>662</v>
      </c>
      <c r="C279" t="s">
        <v>521</v>
      </c>
      <c r="D279" t="s">
        <v>522</v>
      </c>
      <c r="E279" t="s">
        <v>663</v>
      </c>
    </row>
    <row r="280" spans="1:5" hidden="1" x14ac:dyDescent="0.25">
      <c r="A280" t="s">
        <v>519</v>
      </c>
      <c r="B280" t="s">
        <v>664</v>
      </c>
      <c r="C280" t="s">
        <v>521</v>
      </c>
      <c r="D280" t="s">
        <v>522</v>
      </c>
      <c r="E280" t="s">
        <v>665</v>
      </c>
    </row>
    <row r="281" spans="1:5" hidden="1" x14ac:dyDescent="0.25">
      <c r="A281" t="s">
        <v>519</v>
      </c>
      <c r="B281" t="s">
        <v>666</v>
      </c>
      <c r="C281" t="s">
        <v>521</v>
      </c>
      <c r="D281" t="s">
        <v>522</v>
      </c>
      <c r="E281" t="s">
        <v>667</v>
      </c>
    </row>
    <row r="282" spans="1:5" hidden="1" x14ac:dyDescent="0.25">
      <c r="A282" t="s">
        <v>519</v>
      </c>
      <c r="B282" t="s">
        <v>668</v>
      </c>
      <c r="C282" t="s">
        <v>521</v>
      </c>
      <c r="D282" t="s">
        <v>522</v>
      </c>
      <c r="E282" t="s">
        <v>669</v>
      </c>
    </row>
    <row r="283" spans="1:5" hidden="1" x14ac:dyDescent="0.25">
      <c r="A283" t="s">
        <v>519</v>
      </c>
      <c r="B283" t="s">
        <v>670</v>
      </c>
      <c r="C283" t="s">
        <v>521</v>
      </c>
      <c r="D283" t="s">
        <v>522</v>
      </c>
      <c r="E283" t="s">
        <v>671</v>
      </c>
    </row>
    <row r="284" spans="1:5" hidden="1" x14ac:dyDescent="0.25">
      <c r="A284" t="s">
        <v>519</v>
      </c>
      <c r="B284" t="s">
        <v>672</v>
      </c>
      <c r="C284" t="s">
        <v>521</v>
      </c>
      <c r="D284" t="s">
        <v>522</v>
      </c>
      <c r="E284" t="s">
        <v>673</v>
      </c>
    </row>
    <row r="285" spans="1:5" hidden="1" x14ac:dyDescent="0.25">
      <c r="A285" t="s">
        <v>519</v>
      </c>
      <c r="B285" t="s">
        <v>674</v>
      </c>
      <c r="C285" t="s">
        <v>521</v>
      </c>
      <c r="D285" t="s">
        <v>522</v>
      </c>
      <c r="E285" t="s">
        <v>675</v>
      </c>
    </row>
    <row r="286" spans="1:5" hidden="1" x14ac:dyDescent="0.25">
      <c r="A286" t="s">
        <v>519</v>
      </c>
      <c r="B286" t="s">
        <v>676</v>
      </c>
      <c r="C286" t="s">
        <v>521</v>
      </c>
      <c r="D286" t="s">
        <v>522</v>
      </c>
      <c r="E286" t="s">
        <v>677</v>
      </c>
    </row>
    <row r="287" spans="1:5" hidden="1" x14ac:dyDescent="0.25">
      <c r="A287" t="s">
        <v>519</v>
      </c>
      <c r="B287" t="s">
        <v>678</v>
      </c>
      <c r="C287" t="s">
        <v>521</v>
      </c>
      <c r="D287" t="s">
        <v>522</v>
      </c>
      <c r="E287" t="s">
        <v>368</v>
      </c>
    </row>
    <row r="288" spans="1:5" hidden="1" x14ac:dyDescent="0.25">
      <c r="A288" t="s">
        <v>519</v>
      </c>
      <c r="B288" t="s">
        <v>679</v>
      </c>
      <c r="C288" t="s">
        <v>521</v>
      </c>
      <c r="D288" t="s">
        <v>522</v>
      </c>
      <c r="E288" t="s">
        <v>370</v>
      </c>
    </row>
    <row r="289" spans="1:5" hidden="1" x14ac:dyDescent="0.25">
      <c r="A289" t="s">
        <v>519</v>
      </c>
      <c r="B289" t="s">
        <v>680</v>
      </c>
      <c r="C289" t="s">
        <v>521</v>
      </c>
      <c r="D289" t="s">
        <v>522</v>
      </c>
      <c r="E289" t="s">
        <v>681</v>
      </c>
    </row>
    <row r="290" spans="1:5" hidden="1" x14ac:dyDescent="0.25">
      <c r="A290" t="s">
        <v>519</v>
      </c>
      <c r="B290" t="s">
        <v>682</v>
      </c>
      <c r="C290" t="s">
        <v>521</v>
      </c>
      <c r="D290" t="s">
        <v>522</v>
      </c>
      <c r="E290" t="s">
        <v>683</v>
      </c>
    </row>
    <row r="291" spans="1:5" hidden="1" x14ac:dyDescent="0.25">
      <c r="A291" t="s">
        <v>519</v>
      </c>
      <c r="B291" t="s">
        <v>684</v>
      </c>
      <c r="C291" t="s">
        <v>521</v>
      </c>
      <c r="D291" t="s">
        <v>522</v>
      </c>
      <c r="E291" t="s">
        <v>685</v>
      </c>
    </row>
    <row r="292" spans="1:5" hidden="1" x14ac:dyDescent="0.25">
      <c r="A292" t="s">
        <v>519</v>
      </c>
      <c r="B292" t="s">
        <v>686</v>
      </c>
      <c r="C292" t="s">
        <v>521</v>
      </c>
      <c r="D292" t="s">
        <v>522</v>
      </c>
      <c r="E292" t="s">
        <v>687</v>
      </c>
    </row>
    <row r="293" spans="1:5" hidden="1" x14ac:dyDescent="0.25">
      <c r="A293" t="s">
        <v>519</v>
      </c>
      <c r="B293" t="s">
        <v>688</v>
      </c>
      <c r="C293" t="s">
        <v>521</v>
      </c>
      <c r="D293" t="s">
        <v>522</v>
      </c>
      <c r="E293" t="s">
        <v>376</v>
      </c>
    </row>
    <row r="294" spans="1:5" hidden="1" x14ac:dyDescent="0.25">
      <c r="A294" t="s">
        <v>519</v>
      </c>
      <c r="B294" t="s">
        <v>689</v>
      </c>
      <c r="C294" t="s">
        <v>521</v>
      </c>
      <c r="D294" t="s">
        <v>522</v>
      </c>
      <c r="E294" t="s">
        <v>690</v>
      </c>
    </row>
    <row r="295" spans="1:5" hidden="1" x14ac:dyDescent="0.25">
      <c r="A295" t="s">
        <v>519</v>
      </c>
      <c r="B295" t="s">
        <v>691</v>
      </c>
      <c r="C295" t="s">
        <v>521</v>
      </c>
      <c r="D295" t="s">
        <v>522</v>
      </c>
      <c r="E295" t="s">
        <v>692</v>
      </c>
    </row>
    <row r="296" spans="1:5" hidden="1" x14ac:dyDescent="0.25">
      <c r="A296" t="s">
        <v>519</v>
      </c>
      <c r="B296" t="s">
        <v>693</v>
      </c>
      <c r="C296" t="s">
        <v>521</v>
      </c>
      <c r="D296" t="s">
        <v>522</v>
      </c>
      <c r="E296" t="s">
        <v>694</v>
      </c>
    </row>
    <row r="297" spans="1:5" hidden="1" x14ac:dyDescent="0.25">
      <c r="A297" t="s">
        <v>519</v>
      </c>
      <c r="B297" t="s">
        <v>695</v>
      </c>
      <c r="C297" t="s">
        <v>521</v>
      </c>
      <c r="D297" t="s">
        <v>522</v>
      </c>
      <c r="E297" t="s">
        <v>696</v>
      </c>
    </row>
    <row r="298" spans="1:5" hidden="1" x14ac:dyDescent="0.25">
      <c r="A298" t="s">
        <v>519</v>
      </c>
      <c r="B298" t="s">
        <v>697</v>
      </c>
      <c r="C298" t="s">
        <v>521</v>
      </c>
      <c r="D298" t="s">
        <v>522</v>
      </c>
      <c r="E298" t="s">
        <v>698</v>
      </c>
    </row>
    <row r="299" spans="1:5" hidden="1" x14ac:dyDescent="0.25">
      <c r="A299" t="s">
        <v>519</v>
      </c>
      <c r="B299" t="s">
        <v>699</v>
      </c>
      <c r="C299" t="s">
        <v>521</v>
      </c>
      <c r="D299" t="s">
        <v>522</v>
      </c>
      <c r="E299" t="s">
        <v>700</v>
      </c>
    </row>
    <row r="300" spans="1:5" hidden="1" x14ac:dyDescent="0.25">
      <c r="A300" t="s">
        <v>519</v>
      </c>
      <c r="B300" t="s">
        <v>701</v>
      </c>
      <c r="C300" t="s">
        <v>521</v>
      </c>
      <c r="D300" t="s">
        <v>522</v>
      </c>
      <c r="E300" t="s">
        <v>702</v>
      </c>
    </row>
    <row r="301" spans="1:5" hidden="1" x14ac:dyDescent="0.25">
      <c r="A301" t="s">
        <v>519</v>
      </c>
      <c r="B301" t="s">
        <v>703</v>
      </c>
      <c r="C301" t="s">
        <v>521</v>
      </c>
      <c r="D301" t="s">
        <v>522</v>
      </c>
      <c r="E301" t="s">
        <v>704</v>
      </c>
    </row>
    <row r="302" spans="1:5" hidden="1" x14ac:dyDescent="0.25">
      <c r="A302" t="s">
        <v>519</v>
      </c>
      <c r="B302" t="s">
        <v>705</v>
      </c>
      <c r="C302" t="s">
        <v>521</v>
      </c>
      <c r="D302" t="s">
        <v>522</v>
      </c>
      <c r="E302" t="s">
        <v>706</v>
      </c>
    </row>
    <row r="303" spans="1:5" hidden="1" x14ac:dyDescent="0.25">
      <c r="A303" t="s">
        <v>519</v>
      </c>
      <c r="B303" t="s">
        <v>707</v>
      </c>
      <c r="C303" t="s">
        <v>521</v>
      </c>
      <c r="D303" t="s">
        <v>522</v>
      </c>
      <c r="E303" t="s">
        <v>708</v>
      </c>
    </row>
    <row r="304" spans="1:5" hidden="1" x14ac:dyDescent="0.25">
      <c r="A304" t="s">
        <v>519</v>
      </c>
      <c r="B304" t="s">
        <v>709</v>
      </c>
      <c r="C304" t="s">
        <v>521</v>
      </c>
      <c r="D304" t="s">
        <v>522</v>
      </c>
      <c r="E304" t="s">
        <v>384</v>
      </c>
    </row>
    <row r="305" spans="1:5" hidden="1" x14ac:dyDescent="0.25">
      <c r="A305" t="s">
        <v>519</v>
      </c>
      <c r="B305" t="s">
        <v>710</v>
      </c>
      <c r="C305" t="s">
        <v>521</v>
      </c>
      <c r="D305" t="s">
        <v>522</v>
      </c>
      <c r="E305" t="s">
        <v>386</v>
      </c>
    </row>
    <row r="306" spans="1:5" hidden="1" x14ac:dyDescent="0.25">
      <c r="A306" t="s">
        <v>519</v>
      </c>
      <c r="B306" t="s">
        <v>711</v>
      </c>
      <c r="C306" t="s">
        <v>521</v>
      </c>
      <c r="D306" t="s">
        <v>522</v>
      </c>
      <c r="E306" t="s">
        <v>712</v>
      </c>
    </row>
    <row r="307" spans="1:5" hidden="1" x14ac:dyDescent="0.25">
      <c r="A307" t="s">
        <v>519</v>
      </c>
      <c r="B307" t="s">
        <v>713</v>
      </c>
      <c r="C307" t="s">
        <v>521</v>
      </c>
      <c r="D307" t="s">
        <v>522</v>
      </c>
      <c r="E307" t="s">
        <v>714</v>
      </c>
    </row>
    <row r="308" spans="1:5" hidden="1" x14ac:dyDescent="0.25">
      <c r="A308" t="s">
        <v>519</v>
      </c>
      <c r="B308" t="s">
        <v>715</v>
      </c>
      <c r="C308" t="s">
        <v>521</v>
      </c>
      <c r="D308" t="s">
        <v>522</v>
      </c>
      <c r="E308" t="s">
        <v>716</v>
      </c>
    </row>
    <row r="309" spans="1:5" hidden="1" x14ac:dyDescent="0.25">
      <c r="A309" t="s">
        <v>519</v>
      </c>
      <c r="B309" t="s">
        <v>717</v>
      </c>
      <c r="C309" t="s">
        <v>521</v>
      </c>
      <c r="D309" t="s">
        <v>522</v>
      </c>
      <c r="E309" t="s">
        <v>390</v>
      </c>
    </row>
    <row r="310" spans="1:5" hidden="1" x14ac:dyDescent="0.25">
      <c r="A310" t="s">
        <v>519</v>
      </c>
      <c r="B310" t="s">
        <v>718</v>
      </c>
      <c r="C310" t="s">
        <v>521</v>
      </c>
      <c r="D310" t="s">
        <v>522</v>
      </c>
      <c r="E310" t="s">
        <v>719</v>
      </c>
    </row>
    <row r="311" spans="1:5" hidden="1" x14ac:dyDescent="0.25">
      <c r="A311" t="s">
        <v>519</v>
      </c>
      <c r="B311" t="s">
        <v>720</v>
      </c>
      <c r="C311" t="s">
        <v>521</v>
      </c>
      <c r="D311" t="s">
        <v>522</v>
      </c>
      <c r="E311" t="s">
        <v>721</v>
      </c>
    </row>
    <row r="312" spans="1:5" hidden="1" x14ac:dyDescent="0.25">
      <c r="A312" t="s">
        <v>519</v>
      </c>
      <c r="B312" t="s">
        <v>722</v>
      </c>
      <c r="C312" t="s">
        <v>521</v>
      </c>
      <c r="D312" t="s">
        <v>522</v>
      </c>
      <c r="E312" t="s">
        <v>394</v>
      </c>
    </row>
    <row r="313" spans="1:5" hidden="1" x14ac:dyDescent="0.25">
      <c r="A313" t="s">
        <v>519</v>
      </c>
      <c r="B313" t="s">
        <v>723</v>
      </c>
      <c r="C313" t="s">
        <v>521</v>
      </c>
      <c r="D313" t="s">
        <v>522</v>
      </c>
      <c r="E313" t="s">
        <v>724</v>
      </c>
    </row>
    <row r="314" spans="1:5" hidden="1" x14ac:dyDescent="0.25">
      <c r="A314" t="s">
        <v>519</v>
      </c>
      <c r="B314" t="s">
        <v>725</v>
      </c>
      <c r="C314" t="s">
        <v>521</v>
      </c>
      <c r="D314" t="s">
        <v>522</v>
      </c>
      <c r="E314" t="s">
        <v>726</v>
      </c>
    </row>
    <row r="315" spans="1:5" hidden="1" x14ac:dyDescent="0.25">
      <c r="A315" t="s">
        <v>519</v>
      </c>
      <c r="B315" t="s">
        <v>727</v>
      </c>
      <c r="C315" t="s">
        <v>521</v>
      </c>
      <c r="D315" t="s">
        <v>522</v>
      </c>
      <c r="E315" t="s">
        <v>728</v>
      </c>
    </row>
    <row r="316" spans="1:5" hidden="1" x14ac:dyDescent="0.25">
      <c r="A316" t="s">
        <v>519</v>
      </c>
      <c r="B316" t="s">
        <v>729</v>
      </c>
      <c r="C316" t="s">
        <v>521</v>
      </c>
      <c r="D316" t="s">
        <v>522</v>
      </c>
      <c r="E316" t="s">
        <v>730</v>
      </c>
    </row>
    <row r="317" spans="1:5" hidden="1" x14ac:dyDescent="0.25">
      <c r="A317" t="s">
        <v>519</v>
      </c>
      <c r="B317" t="s">
        <v>731</v>
      </c>
      <c r="C317" t="s">
        <v>521</v>
      </c>
      <c r="D317" t="s">
        <v>522</v>
      </c>
      <c r="E317" t="s">
        <v>732</v>
      </c>
    </row>
    <row r="318" spans="1:5" hidden="1" x14ac:dyDescent="0.25">
      <c r="A318" t="s">
        <v>519</v>
      </c>
      <c r="B318" t="s">
        <v>733</v>
      </c>
      <c r="C318" t="s">
        <v>521</v>
      </c>
      <c r="D318" t="s">
        <v>522</v>
      </c>
      <c r="E318" t="s">
        <v>734</v>
      </c>
    </row>
    <row r="319" spans="1:5" hidden="1" x14ac:dyDescent="0.25">
      <c r="A319" t="s">
        <v>519</v>
      </c>
      <c r="B319" t="s">
        <v>735</v>
      </c>
      <c r="C319" t="s">
        <v>521</v>
      </c>
      <c r="D319" t="s">
        <v>522</v>
      </c>
      <c r="E319" t="s">
        <v>736</v>
      </c>
    </row>
    <row r="320" spans="1:5" hidden="1" x14ac:dyDescent="0.25">
      <c r="A320" t="s">
        <v>519</v>
      </c>
      <c r="B320" t="s">
        <v>737</v>
      </c>
      <c r="C320" t="s">
        <v>521</v>
      </c>
      <c r="D320" t="s">
        <v>522</v>
      </c>
      <c r="E320" t="s">
        <v>738</v>
      </c>
    </row>
    <row r="321" spans="1:5" hidden="1" x14ac:dyDescent="0.25">
      <c r="A321" t="s">
        <v>519</v>
      </c>
      <c r="B321" t="s">
        <v>739</v>
      </c>
      <c r="C321" t="s">
        <v>521</v>
      </c>
      <c r="D321" t="s">
        <v>522</v>
      </c>
      <c r="E321" t="s">
        <v>740</v>
      </c>
    </row>
    <row r="322" spans="1:5" hidden="1" x14ac:dyDescent="0.25">
      <c r="A322" t="s">
        <v>519</v>
      </c>
      <c r="B322" t="s">
        <v>741</v>
      </c>
      <c r="C322" t="s">
        <v>521</v>
      </c>
      <c r="D322" t="s">
        <v>522</v>
      </c>
      <c r="E322" t="s">
        <v>742</v>
      </c>
    </row>
    <row r="323" spans="1:5" hidden="1" x14ac:dyDescent="0.25">
      <c r="A323" t="s">
        <v>519</v>
      </c>
      <c r="B323" t="s">
        <v>743</v>
      </c>
      <c r="C323" t="s">
        <v>521</v>
      </c>
      <c r="D323" t="s">
        <v>522</v>
      </c>
      <c r="E323" t="s">
        <v>744</v>
      </c>
    </row>
    <row r="324" spans="1:5" hidden="1" x14ac:dyDescent="0.25">
      <c r="A324" t="s">
        <v>519</v>
      </c>
      <c r="B324" t="s">
        <v>745</v>
      </c>
      <c r="C324" t="s">
        <v>521</v>
      </c>
      <c r="D324" t="s">
        <v>522</v>
      </c>
      <c r="E324" t="s">
        <v>402</v>
      </c>
    </row>
    <row r="325" spans="1:5" hidden="1" x14ac:dyDescent="0.25">
      <c r="A325" t="s">
        <v>519</v>
      </c>
      <c r="B325" t="s">
        <v>746</v>
      </c>
      <c r="C325" t="s">
        <v>521</v>
      </c>
      <c r="D325" t="s">
        <v>522</v>
      </c>
      <c r="E325" t="s">
        <v>747</v>
      </c>
    </row>
    <row r="326" spans="1:5" hidden="1" x14ac:dyDescent="0.25">
      <c r="A326" t="s">
        <v>519</v>
      </c>
      <c r="B326" t="s">
        <v>748</v>
      </c>
      <c r="C326" t="s">
        <v>521</v>
      </c>
      <c r="D326" t="s">
        <v>522</v>
      </c>
      <c r="E326" t="s">
        <v>749</v>
      </c>
    </row>
    <row r="327" spans="1:5" hidden="1" x14ac:dyDescent="0.25">
      <c r="A327" t="s">
        <v>519</v>
      </c>
      <c r="B327" t="s">
        <v>750</v>
      </c>
      <c r="C327" t="s">
        <v>521</v>
      </c>
      <c r="D327" t="s">
        <v>522</v>
      </c>
      <c r="E327" t="s">
        <v>751</v>
      </c>
    </row>
    <row r="328" spans="1:5" hidden="1" x14ac:dyDescent="0.25">
      <c r="A328" t="s">
        <v>519</v>
      </c>
      <c r="B328" t="s">
        <v>752</v>
      </c>
      <c r="C328" t="s">
        <v>521</v>
      </c>
      <c r="D328" t="s">
        <v>522</v>
      </c>
      <c r="E328" t="s">
        <v>753</v>
      </c>
    </row>
    <row r="329" spans="1:5" hidden="1" x14ac:dyDescent="0.25">
      <c r="A329" t="s">
        <v>519</v>
      </c>
      <c r="B329" t="s">
        <v>754</v>
      </c>
      <c r="C329" t="s">
        <v>521</v>
      </c>
      <c r="D329" t="s">
        <v>522</v>
      </c>
      <c r="E329" t="s">
        <v>755</v>
      </c>
    </row>
    <row r="330" spans="1:5" hidden="1" x14ac:dyDescent="0.25">
      <c r="A330" t="s">
        <v>519</v>
      </c>
      <c r="B330" t="s">
        <v>756</v>
      </c>
      <c r="C330" t="s">
        <v>521</v>
      </c>
      <c r="D330" t="s">
        <v>522</v>
      </c>
      <c r="E330" t="s">
        <v>757</v>
      </c>
    </row>
    <row r="331" spans="1:5" hidden="1" x14ac:dyDescent="0.25">
      <c r="A331" t="s">
        <v>519</v>
      </c>
      <c r="B331" t="s">
        <v>758</v>
      </c>
      <c r="C331" t="s">
        <v>521</v>
      </c>
      <c r="D331" t="s">
        <v>522</v>
      </c>
      <c r="E331" t="s">
        <v>759</v>
      </c>
    </row>
    <row r="332" spans="1:5" hidden="1" x14ac:dyDescent="0.25">
      <c r="A332" t="s">
        <v>519</v>
      </c>
      <c r="B332" t="s">
        <v>760</v>
      </c>
      <c r="C332" t="s">
        <v>521</v>
      </c>
      <c r="D332" t="s">
        <v>522</v>
      </c>
      <c r="E332" t="s">
        <v>761</v>
      </c>
    </row>
    <row r="333" spans="1:5" hidden="1" x14ac:dyDescent="0.25">
      <c r="A333" t="s">
        <v>519</v>
      </c>
      <c r="B333" t="s">
        <v>762</v>
      </c>
      <c r="C333" t="s">
        <v>521</v>
      </c>
      <c r="D333" t="s">
        <v>522</v>
      </c>
      <c r="E333" t="s">
        <v>763</v>
      </c>
    </row>
    <row r="334" spans="1:5" hidden="1" x14ac:dyDescent="0.25">
      <c r="A334" t="s">
        <v>519</v>
      </c>
      <c r="B334" t="s">
        <v>764</v>
      </c>
      <c r="C334" t="s">
        <v>521</v>
      </c>
      <c r="D334" t="s">
        <v>522</v>
      </c>
      <c r="E334" t="s">
        <v>410</v>
      </c>
    </row>
    <row r="335" spans="1:5" hidden="1" x14ac:dyDescent="0.25">
      <c r="A335" t="s">
        <v>519</v>
      </c>
      <c r="B335" t="s">
        <v>765</v>
      </c>
      <c r="C335" t="s">
        <v>521</v>
      </c>
      <c r="D335" t="s">
        <v>522</v>
      </c>
      <c r="E335" t="s">
        <v>766</v>
      </c>
    </row>
    <row r="336" spans="1:5" hidden="1" x14ac:dyDescent="0.25">
      <c r="A336" t="s">
        <v>519</v>
      </c>
      <c r="B336" t="s">
        <v>767</v>
      </c>
      <c r="C336" t="s">
        <v>521</v>
      </c>
      <c r="D336" t="s">
        <v>522</v>
      </c>
      <c r="E336" t="s">
        <v>768</v>
      </c>
    </row>
    <row r="337" spans="1:5" hidden="1" x14ac:dyDescent="0.25">
      <c r="A337" t="s">
        <v>519</v>
      </c>
      <c r="B337" t="s">
        <v>769</v>
      </c>
      <c r="C337" t="s">
        <v>521</v>
      </c>
      <c r="D337" t="s">
        <v>522</v>
      </c>
      <c r="E337" t="s">
        <v>414</v>
      </c>
    </row>
    <row r="338" spans="1:5" hidden="1" x14ac:dyDescent="0.25">
      <c r="A338" t="s">
        <v>519</v>
      </c>
      <c r="B338" t="s">
        <v>770</v>
      </c>
      <c r="C338" t="s">
        <v>521</v>
      </c>
      <c r="D338" t="s">
        <v>522</v>
      </c>
      <c r="E338" t="s">
        <v>771</v>
      </c>
    </row>
    <row r="339" spans="1:5" hidden="1" x14ac:dyDescent="0.25">
      <c r="A339" t="s">
        <v>519</v>
      </c>
      <c r="B339" t="s">
        <v>772</v>
      </c>
      <c r="C339" t="s">
        <v>521</v>
      </c>
      <c r="D339" t="s">
        <v>522</v>
      </c>
      <c r="E339" t="s">
        <v>773</v>
      </c>
    </row>
    <row r="340" spans="1:5" hidden="1" x14ac:dyDescent="0.25">
      <c r="A340" t="s">
        <v>519</v>
      </c>
      <c r="B340" t="s">
        <v>774</v>
      </c>
      <c r="C340" t="s">
        <v>521</v>
      </c>
      <c r="D340" t="s">
        <v>522</v>
      </c>
      <c r="E340" t="s">
        <v>775</v>
      </c>
    </row>
    <row r="341" spans="1:5" hidden="1" x14ac:dyDescent="0.25">
      <c r="A341" t="s">
        <v>519</v>
      </c>
      <c r="B341" t="s">
        <v>776</v>
      </c>
      <c r="C341" t="s">
        <v>521</v>
      </c>
      <c r="D341" t="s">
        <v>522</v>
      </c>
      <c r="E341" t="s">
        <v>418</v>
      </c>
    </row>
    <row r="342" spans="1:5" hidden="1" x14ac:dyDescent="0.25">
      <c r="A342" t="s">
        <v>519</v>
      </c>
      <c r="B342" t="s">
        <v>777</v>
      </c>
      <c r="C342" t="s">
        <v>521</v>
      </c>
      <c r="D342" t="s">
        <v>522</v>
      </c>
      <c r="E342" t="s">
        <v>778</v>
      </c>
    </row>
    <row r="343" spans="1:5" hidden="1" x14ac:dyDescent="0.25">
      <c r="A343" t="s">
        <v>519</v>
      </c>
      <c r="B343" t="s">
        <v>779</v>
      </c>
      <c r="C343" t="s">
        <v>521</v>
      </c>
      <c r="D343" t="s">
        <v>522</v>
      </c>
      <c r="E343" t="s">
        <v>780</v>
      </c>
    </row>
    <row r="344" spans="1:5" hidden="1" x14ac:dyDescent="0.25">
      <c r="A344" t="s">
        <v>519</v>
      </c>
      <c r="B344" t="s">
        <v>781</v>
      </c>
      <c r="C344" t="s">
        <v>521</v>
      </c>
      <c r="D344" t="s">
        <v>522</v>
      </c>
      <c r="E344" t="s">
        <v>782</v>
      </c>
    </row>
    <row r="345" spans="1:5" hidden="1" x14ac:dyDescent="0.25">
      <c r="A345" t="s">
        <v>519</v>
      </c>
      <c r="B345" t="s">
        <v>783</v>
      </c>
      <c r="C345" t="s">
        <v>521</v>
      </c>
      <c r="D345" t="s">
        <v>522</v>
      </c>
      <c r="E345" t="s">
        <v>784</v>
      </c>
    </row>
    <row r="346" spans="1:5" hidden="1" x14ac:dyDescent="0.25">
      <c r="A346" t="s">
        <v>519</v>
      </c>
      <c r="B346" t="s">
        <v>785</v>
      </c>
      <c r="C346" t="s">
        <v>521</v>
      </c>
      <c r="D346" t="s">
        <v>522</v>
      </c>
      <c r="E346" t="s">
        <v>786</v>
      </c>
    </row>
    <row r="347" spans="1:5" hidden="1" x14ac:dyDescent="0.25">
      <c r="A347" t="s">
        <v>519</v>
      </c>
      <c r="B347" t="s">
        <v>787</v>
      </c>
      <c r="C347" t="s">
        <v>521</v>
      </c>
      <c r="D347" t="s">
        <v>522</v>
      </c>
      <c r="E347" t="s">
        <v>788</v>
      </c>
    </row>
    <row r="348" spans="1:5" hidden="1" x14ac:dyDescent="0.25">
      <c r="A348" t="s">
        <v>519</v>
      </c>
      <c r="B348" t="s">
        <v>789</v>
      </c>
      <c r="C348" t="s">
        <v>521</v>
      </c>
      <c r="D348" t="s">
        <v>522</v>
      </c>
      <c r="E348" t="s">
        <v>426</v>
      </c>
    </row>
    <row r="349" spans="1:5" hidden="1" x14ac:dyDescent="0.25">
      <c r="A349" t="s">
        <v>519</v>
      </c>
      <c r="B349" t="s">
        <v>790</v>
      </c>
      <c r="C349" t="s">
        <v>521</v>
      </c>
      <c r="D349" t="s">
        <v>522</v>
      </c>
      <c r="E349" t="s">
        <v>428</v>
      </c>
    </row>
    <row r="350" spans="1:5" hidden="1" x14ac:dyDescent="0.25">
      <c r="A350" t="s">
        <v>519</v>
      </c>
      <c r="B350" t="s">
        <v>791</v>
      </c>
      <c r="C350" t="s">
        <v>521</v>
      </c>
      <c r="D350" t="s">
        <v>522</v>
      </c>
      <c r="E350" t="s">
        <v>792</v>
      </c>
    </row>
    <row r="351" spans="1:5" hidden="1" x14ac:dyDescent="0.25">
      <c r="A351" t="s">
        <v>519</v>
      </c>
      <c r="B351" t="s">
        <v>793</v>
      </c>
      <c r="C351" t="s">
        <v>521</v>
      </c>
      <c r="D351" t="s">
        <v>522</v>
      </c>
      <c r="E351" t="s">
        <v>794</v>
      </c>
    </row>
    <row r="352" spans="1:5" hidden="1" x14ac:dyDescent="0.25">
      <c r="A352" t="s">
        <v>519</v>
      </c>
      <c r="B352" t="s">
        <v>795</v>
      </c>
      <c r="C352" t="s">
        <v>521</v>
      </c>
      <c r="D352" t="s">
        <v>522</v>
      </c>
      <c r="E352" t="s">
        <v>796</v>
      </c>
    </row>
    <row r="353" spans="1:5" hidden="1" x14ac:dyDescent="0.25">
      <c r="A353" t="s">
        <v>519</v>
      </c>
      <c r="B353" t="s">
        <v>797</v>
      </c>
      <c r="C353" t="s">
        <v>521</v>
      </c>
      <c r="D353" t="s">
        <v>522</v>
      </c>
      <c r="E353" t="s">
        <v>798</v>
      </c>
    </row>
    <row r="354" spans="1:5" hidden="1" x14ac:dyDescent="0.25">
      <c r="A354" t="s">
        <v>519</v>
      </c>
      <c r="B354" t="s">
        <v>799</v>
      </c>
      <c r="C354" t="s">
        <v>521</v>
      </c>
      <c r="D354" t="s">
        <v>522</v>
      </c>
      <c r="E354" t="s">
        <v>800</v>
      </c>
    </row>
    <row r="355" spans="1:5" hidden="1" x14ac:dyDescent="0.25">
      <c r="A355" t="s">
        <v>519</v>
      </c>
      <c r="B355" t="s">
        <v>801</v>
      </c>
      <c r="C355" t="s">
        <v>521</v>
      </c>
      <c r="D355" t="s">
        <v>522</v>
      </c>
      <c r="E355" t="s">
        <v>802</v>
      </c>
    </row>
    <row r="356" spans="1:5" hidden="1" x14ac:dyDescent="0.25">
      <c r="A356" t="s">
        <v>519</v>
      </c>
      <c r="B356" t="s">
        <v>803</v>
      </c>
      <c r="C356" t="s">
        <v>521</v>
      </c>
      <c r="D356" t="s">
        <v>522</v>
      </c>
      <c r="E356" t="s">
        <v>804</v>
      </c>
    </row>
    <row r="357" spans="1:5" hidden="1" x14ac:dyDescent="0.25">
      <c r="A357" t="s">
        <v>519</v>
      </c>
      <c r="B357" t="s">
        <v>805</v>
      </c>
      <c r="C357" t="s">
        <v>521</v>
      </c>
      <c r="D357" t="s">
        <v>522</v>
      </c>
      <c r="E357" t="s">
        <v>806</v>
      </c>
    </row>
    <row r="358" spans="1:5" hidden="1" x14ac:dyDescent="0.25">
      <c r="A358" t="s">
        <v>519</v>
      </c>
      <c r="B358" t="s">
        <v>807</v>
      </c>
      <c r="C358" t="s">
        <v>521</v>
      </c>
      <c r="D358" t="s">
        <v>522</v>
      </c>
      <c r="E358" t="s">
        <v>808</v>
      </c>
    </row>
    <row r="359" spans="1:5" hidden="1" x14ac:dyDescent="0.25">
      <c r="A359" t="s">
        <v>519</v>
      </c>
      <c r="B359" t="s">
        <v>809</v>
      </c>
      <c r="C359" t="s">
        <v>521</v>
      </c>
      <c r="D359" t="s">
        <v>522</v>
      </c>
      <c r="E359" t="s">
        <v>810</v>
      </c>
    </row>
    <row r="360" spans="1:5" hidden="1" x14ac:dyDescent="0.25">
      <c r="A360" t="s">
        <v>519</v>
      </c>
      <c r="B360" t="s">
        <v>811</v>
      </c>
      <c r="C360" t="s">
        <v>521</v>
      </c>
      <c r="D360" t="s">
        <v>522</v>
      </c>
      <c r="E360" t="s">
        <v>812</v>
      </c>
    </row>
    <row r="361" spans="1:5" hidden="1" x14ac:dyDescent="0.25">
      <c r="A361" t="s">
        <v>519</v>
      </c>
      <c r="B361" t="s">
        <v>813</v>
      </c>
      <c r="C361" t="s">
        <v>521</v>
      </c>
      <c r="D361" t="s">
        <v>522</v>
      </c>
      <c r="E361" t="s">
        <v>814</v>
      </c>
    </row>
    <row r="362" spans="1:5" hidden="1" x14ac:dyDescent="0.25">
      <c r="A362" t="s">
        <v>519</v>
      </c>
      <c r="B362" t="s">
        <v>815</v>
      </c>
      <c r="C362" t="s">
        <v>521</v>
      </c>
      <c r="D362" t="s">
        <v>522</v>
      </c>
      <c r="E362" t="s">
        <v>816</v>
      </c>
    </row>
    <row r="363" spans="1:5" hidden="1" x14ac:dyDescent="0.25">
      <c r="A363" t="s">
        <v>519</v>
      </c>
      <c r="B363" t="s">
        <v>817</v>
      </c>
      <c r="C363" t="s">
        <v>521</v>
      </c>
      <c r="D363" t="s">
        <v>522</v>
      </c>
      <c r="E363" t="s">
        <v>818</v>
      </c>
    </row>
    <row r="364" spans="1:5" hidden="1" x14ac:dyDescent="0.25">
      <c r="A364" t="s">
        <v>519</v>
      </c>
      <c r="B364" t="s">
        <v>819</v>
      </c>
      <c r="C364" t="s">
        <v>521</v>
      </c>
      <c r="D364" t="s">
        <v>522</v>
      </c>
      <c r="E364" t="s">
        <v>820</v>
      </c>
    </row>
    <row r="365" spans="1:5" hidden="1" x14ac:dyDescent="0.25">
      <c r="A365" t="s">
        <v>519</v>
      </c>
      <c r="B365" t="s">
        <v>821</v>
      </c>
      <c r="C365" t="s">
        <v>521</v>
      </c>
      <c r="D365" t="s">
        <v>522</v>
      </c>
      <c r="E365" t="s">
        <v>822</v>
      </c>
    </row>
    <row r="366" spans="1:5" hidden="1" x14ac:dyDescent="0.25">
      <c r="A366" t="s">
        <v>519</v>
      </c>
      <c r="B366" t="s">
        <v>823</v>
      </c>
      <c r="C366" t="s">
        <v>521</v>
      </c>
      <c r="D366" t="s">
        <v>522</v>
      </c>
      <c r="E366" t="s">
        <v>824</v>
      </c>
    </row>
    <row r="367" spans="1:5" hidden="1" x14ac:dyDescent="0.25">
      <c r="A367" t="s">
        <v>519</v>
      </c>
      <c r="B367" t="s">
        <v>825</v>
      </c>
      <c r="C367" t="s">
        <v>521</v>
      </c>
      <c r="D367" t="s">
        <v>522</v>
      </c>
      <c r="E367" t="s">
        <v>826</v>
      </c>
    </row>
    <row r="368" spans="1:5" hidden="1" x14ac:dyDescent="0.25">
      <c r="A368" t="s">
        <v>519</v>
      </c>
      <c r="B368" t="s">
        <v>827</v>
      </c>
      <c r="C368" t="s">
        <v>521</v>
      </c>
      <c r="D368" t="s">
        <v>522</v>
      </c>
      <c r="E368" t="s">
        <v>828</v>
      </c>
    </row>
    <row r="369" spans="1:5" hidden="1" x14ac:dyDescent="0.25">
      <c r="A369" t="s">
        <v>519</v>
      </c>
      <c r="B369" t="s">
        <v>829</v>
      </c>
      <c r="C369" t="s">
        <v>521</v>
      </c>
      <c r="D369" t="s">
        <v>522</v>
      </c>
      <c r="E369" t="s">
        <v>830</v>
      </c>
    </row>
    <row r="370" spans="1:5" hidden="1" x14ac:dyDescent="0.25">
      <c r="A370" t="s">
        <v>519</v>
      </c>
      <c r="B370" t="s">
        <v>831</v>
      </c>
      <c r="C370" t="s">
        <v>521</v>
      </c>
      <c r="D370" t="s">
        <v>522</v>
      </c>
      <c r="E370" t="s">
        <v>832</v>
      </c>
    </row>
    <row r="371" spans="1:5" hidden="1" x14ac:dyDescent="0.25">
      <c r="A371" t="s">
        <v>519</v>
      </c>
      <c r="B371" t="s">
        <v>833</v>
      </c>
      <c r="C371" t="s">
        <v>521</v>
      </c>
      <c r="D371" t="s">
        <v>522</v>
      </c>
      <c r="E371" t="s">
        <v>834</v>
      </c>
    </row>
    <row r="372" spans="1:5" hidden="1" x14ac:dyDescent="0.25">
      <c r="A372" t="s">
        <v>519</v>
      </c>
      <c r="B372" t="s">
        <v>835</v>
      </c>
      <c r="C372" t="s">
        <v>521</v>
      </c>
      <c r="D372" t="s">
        <v>522</v>
      </c>
      <c r="E372" t="s">
        <v>836</v>
      </c>
    </row>
    <row r="373" spans="1:5" hidden="1" x14ac:dyDescent="0.25">
      <c r="A373" t="s">
        <v>519</v>
      </c>
      <c r="B373" t="s">
        <v>837</v>
      </c>
      <c r="C373" t="s">
        <v>521</v>
      </c>
      <c r="D373" t="s">
        <v>522</v>
      </c>
      <c r="E373" t="s">
        <v>838</v>
      </c>
    </row>
    <row r="374" spans="1:5" hidden="1" x14ac:dyDescent="0.25">
      <c r="A374" t="s">
        <v>519</v>
      </c>
      <c r="B374" t="s">
        <v>839</v>
      </c>
      <c r="C374" t="s">
        <v>521</v>
      </c>
      <c r="D374" t="s">
        <v>522</v>
      </c>
      <c r="E374" t="s">
        <v>840</v>
      </c>
    </row>
    <row r="375" spans="1:5" hidden="1" x14ac:dyDescent="0.25">
      <c r="A375" t="s">
        <v>519</v>
      </c>
      <c r="B375" t="s">
        <v>841</v>
      </c>
      <c r="C375" t="s">
        <v>521</v>
      </c>
      <c r="D375" t="s">
        <v>522</v>
      </c>
      <c r="E375" t="s">
        <v>842</v>
      </c>
    </row>
    <row r="376" spans="1:5" hidden="1" x14ac:dyDescent="0.25">
      <c r="A376" t="s">
        <v>519</v>
      </c>
      <c r="B376" t="s">
        <v>843</v>
      </c>
      <c r="C376" t="s">
        <v>521</v>
      </c>
      <c r="D376" t="s">
        <v>522</v>
      </c>
      <c r="E376" t="s">
        <v>446</v>
      </c>
    </row>
    <row r="377" spans="1:5" hidden="1" x14ac:dyDescent="0.25">
      <c r="A377" t="s">
        <v>519</v>
      </c>
      <c r="B377" t="s">
        <v>844</v>
      </c>
      <c r="C377" t="s">
        <v>521</v>
      </c>
      <c r="D377" t="s">
        <v>522</v>
      </c>
      <c r="E377" t="s">
        <v>845</v>
      </c>
    </row>
    <row r="378" spans="1:5" hidden="1" x14ac:dyDescent="0.25">
      <c r="A378" t="s">
        <v>519</v>
      </c>
      <c r="B378" t="s">
        <v>846</v>
      </c>
      <c r="C378" t="s">
        <v>521</v>
      </c>
      <c r="D378" t="s">
        <v>522</v>
      </c>
      <c r="E378" t="s">
        <v>847</v>
      </c>
    </row>
    <row r="379" spans="1:5" hidden="1" x14ac:dyDescent="0.25">
      <c r="A379" t="s">
        <v>519</v>
      </c>
      <c r="B379" t="s">
        <v>848</v>
      </c>
      <c r="C379" t="s">
        <v>521</v>
      </c>
      <c r="D379" t="s">
        <v>522</v>
      </c>
      <c r="E379" t="s">
        <v>849</v>
      </c>
    </row>
    <row r="380" spans="1:5" hidden="1" x14ac:dyDescent="0.25">
      <c r="A380" t="s">
        <v>519</v>
      </c>
      <c r="B380" t="s">
        <v>850</v>
      </c>
      <c r="C380" t="s">
        <v>521</v>
      </c>
      <c r="D380" t="s">
        <v>522</v>
      </c>
      <c r="E380" t="s">
        <v>851</v>
      </c>
    </row>
    <row r="381" spans="1:5" hidden="1" x14ac:dyDescent="0.25">
      <c r="A381" t="s">
        <v>519</v>
      </c>
      <c r="B381" t="s">
        <v>852</v>
      </c>
      <c r="C381" t="s">
        <v>521</v>
      </c>
      <c r="D381" t="s">
        <v>522</v>
      </c>
      <c r="E381" t="s">
        <v>853</v>
      </c>
    </row>
    <row r="382" spans="1:5" hidden="1" x14ac:dyDescent="0.25">
      <c r="A382" t="s">
        <v>519</v>
      </c>
      <c r="B382" t="s">
        <v>854</v>
      </c>
      <c r="C382" t="s">
        <v>521</v>
      </c>
      <c r="D382" t="s">
        <v>522</v>
      </c>
      <c r="E382" t="s">
        <v>855</v>
      </c>
    </row>
    <row r="383" spans="1:5" hidden="1" x14ac:dyDescent="0.25">
      <c r="A383" t="s">
        <v>519</v>
      </c>
      <c r="B383" t="s">
        <v>856</v>
      </c>
      <c r="C383" t="s">
        <v>521</v>
      </c>
      <c r="D383" t="s">
        <v>522</v>
      </c>
      <c r="E383" t="s">
        <v>857</v>
      </c>
    </row>
    <row r="384" spans="1:5" hidden="1" x14ac:dyDescent="0.25">
      <c r="A384" t="s">
        <v>519</v>
      </c>
      <c r="B384" t="s">
        <v>858</v>
      </c>
      <c r="C384" t="s">
        <v>521</v>
      </c>
      <c r="D384" t="s">
        <v>522</v>
      </c>
      <c r="E384" t="s">
        <v>859</v>
      </c>
    </row>
    <row r="385" spans="1:5" hidden="1" x14ac:dyDescent="0.25">
      <c r="A385" t="s">
        <v>519</v>
      </c>
      <c r="B385" t="s">
        <v>860</v>
      </c>
      <c r="C385" t="s">
        <v>521</v>
      </c>
      <c r="D385" t="s">
        <v>522</v>
      </c>
      <c r="E385" t="s">
        <v>861</v>
      </c>
    </row>
    <row r="386" spans="1:5" hidden="1" x14ac:dyDescent="0.25">
      <c r="A386" t="s">
        <v>519</v>
      </c>
      <c r="B386" t="s">
        <v>862</v>
      </c>
      <c r="C386" t="s">
        <v>521</v>
      </c>
      <c r="D386" t="s">
        <v>522</v>
      </c>
      <c r="E386" t="s">
        <v>863</v>
      </c>
    </row>
    <row r="387" spans="1:5" hidden="1" x14ac:dyDescent="0.25">
      <c r="A387" t="s">
        <v>519</v>
      </c>
      <c r="B387" t="s">
        <v>864</v>
      </c>
      <c r="C387" t="s">
        <v>521</v>
      </c>
      <c r="D387" t="s">
        <v>522</v>
      </c>
      <c r="E387" t="s">
        <v>865</v>
      </c>
    </row>
    <row r="388" spans="1:5" hidden="1" x14ac:dyDescent="0.25">
      <c r="A388" t="s">
        <v>519</v>
      </c>
      <c r="B388" t="s">
        <v>866</v>
      </c>
      <c r="C388" t="s">
        <v>521</v>
      </c>
      <c r="D388" t="s">
        <v>522</v>
      </c>
      <c r="E388" t="s">
        <v>456</v>
      </c>
    </row>
    <row r="389" spans="1:5" hidden="1" x14ac:dyDescent="0.25">
      <c r="A389" t="s">
        <v>519</v>
      </c>
      <c r="B389" t="s">
        <v>867</v>
      </c>
      <c r="C389" t="s">
        <v>521</v>
      </c>
      <c r="D389" t="s">
        <v>522</v>
      </c>
      <c r="E389" t="s">
        <v>458</v>
      </c>
    </row>
    <row r="390" spans="1:5" hidden="1" x14ac:dyDescent="0.25">
      <c r="A390" t="s">
        <v>519</v>
      </c>
      <c r="B390" t="s">
        <v>868</v>
      </c>
      <c r="C390" t="s">
        <v>521</v>
      </c>
      <c r="D390" t="s">
        <v>522</v>
      </c>
      <c r="E390" t="s">
        <v>869</v>
      </c>
    </row>
    <row r="391" spans="1:5" hidden="1" x14ac:dyDescent="0.25">
      <c r="A391" t="s">
        <v>519</v>
      </c>
      <c r="B391" t="s">
        <v>870</v>
      </c>
      <c r="C391" t="s">
        <v>521</v>
      </c>
      <c r="D391" t="s">
        <v>522</v>
      </c>
      <c r="E391" t="s">
        <v>460</v>
      </c>
    </row>
    <row r="392" spans="1:5" hidden="1" x14ac:dyDescent="0.25">
      <c r="A392" t="s">
        <v>519</v>
      </c>
      <c r="B392" t="s">
        <v>871</v>
      </c>
      <c r="C392" t="s">
        <v>521</v>
      </c>
      <c r="D392" t="s">
        <v>522</v>
      </c>
      <c r="E392" t="s">
        <v>872</v>
      </c>
    </row>
    <row r="393" spans="1:5" hidden="1" x14ac:dyDescent="0.25">
      <c r="A393" t="s">
        <v>519</v>
      </c>
      <c r="B393" t="s">
        <v>873</v>
      </c>
      <c r="C393" t="s">
        <v>521</v>
      </c>
      <c r="D393" t="s">
        <v>522</v>
      </c>
      <c r="E393" t="s">
        <v>874</v>
      </c>
    </row>
    <row r="394" spans="1:5" hidden="1" x14ac:dyDescent="0.25">
      <c r="A394" t="s">
        <v>519</v>
      </c>
      <c r="B394" t="s">
        <v>875</v>
      </c>
      <c r="C394" t="s">
        <v>521</v>
      </c>
      <c r="D394" t="s">
        <v>522</v>
      </c>
      <c r="E394" t="s">
        <v>876</v>
      </c>
    </row>
    <row r="395" spans="1:5" hidden="1" x14ac:dyDescent="0.25">
      <c r="A395" t="s">
        <v>519</v>
      </c>
      <c r="B395" t="s">
        <v>877</v>
      </c>
      <c r="C395" t="s">
        <v>521</v>
      </c>
      <c r="D395" t="s">
        <v>522</v>
      </c>
      <c r="E395" t="s">
        <v>878</v>
      </c>
    </row>
    <row r="396" spans="1:5" hidden="1" x14ac:dyDescent="0.25">
      <c r="A396" t="s">
        <v>519</v>
      </c>
      <c r="B396" t="s">
        <v>879</v>
      </c>
      <c r="C396" t="s">
        <v>521</v>
      </c>
      <c r="D396" t="s">
        <v>522</v>
      </c>
      <c r="E396" t="s">
        <v>464</v>
      </c>
    </row>
    <row r="397" spans="1:5" hidden="1" x14ac:dyDescent="0.25">
      <c r="A397" t="s">
        <v>519</v>
      </c>
      <c r="B397" t="s">
        <v>880</v>
      </c>
      <c r="C397" t="s">
        <v>521</v>
      </c>
      <c r="D397" t="s">
        <v>522</v>
      </c>
      <c r="E397" t="s">
        <v>881</v>
      </c>
    </row>
    <row r="398" spans="1:5" hidden="1" x14ac:dyDescent="0.25">
      <c r="A398" t="s">
        <v>519</v>
      </c>
      <c r="B398" t="s">
        <v>882</v>
      </c>
      <c r="C398" t="s">
        <v>521</v>
      </c>
      <c r="D398" t="s">
        <v>522</v>
      </c>
      <c r="E398" t="s">
        <v>883</v>
      </c>
    </row>
    <row r="399" spans="1:5" hidden="1" x14ac:dyDescent="0.25">
      <c r="A399" t="s">
        <v>519</v>
      </c>
      <c r="B399" t="s">
        <v>884</v>
      </c>
      <c r="C399" t="s">
        <v>521</v>
      </c>
      <c r="D399" t="s">
        <v>522</v>
      </c>
      <c r="E399" t="s">
        <v>885</v>
      </c>
    </row>
    <row r="400" spans="1:5" hidden="1" x14ac:dyDescent="0.25">
      <c r="A400" t="s">
        <v>519</v>
      </c>
      <c r="B400" t="s">
        <v>886</v>
      </c>
      <c r="C400" t="s">
        <v>521</v>
      </c>
      <c r="D400" t="s">
        <v>522</v>
      </c>
      <c r="E400" t="s">
        <v>887</v>
      </c>
    </row>
    <row r="401" spans="1:5" hidden="1" x14ac:dyDescent="0.25">
      <c r="A401" t="s">
        <v>519</v>
      </c>
      <c r="B401" t="s">
        <v>888</v>
      </c>
      <c r="C401" t="s">
        <v>521</v>
      </c>
      <c r="D401" t="s">
        <v>522</v>
      </c>
      <c r="E401" t="s">
        <v>470</v>
      </c>
    </row>
    <row r="402" spans="1:5" hidden="1" x14ac:dyDescent="0.25">
      <c r="A402" t="s">
        <v>519</v>
      </c>
      <c r="B402" t="s">
        <v>889</v>
      </c>
      <c r="C402" t="s">
        <v>521</v>
      </c>
      <c r="D402" t="s">
        <v>522</v>
      </c>
      <c r="E402" t="s">
        <v>890</v>
      </c>
    </row>
    <row r="403" spans="1:5" hidden="1" x14ac:dyDescent="0.25">
      <c r="A403" t="s">
        <v>519</v>
      </c>
      <c r="B403" t="s">
        <v>891</v>
      </c>
      <c r="C403" t="s">
        <v>521</v>
      </c>
      <c r="D403" t="s">
        <v>522</v>
      </c>
      <c r="E403" t="s">
        <v>892</v>
      </c>
    </row>
    <row r="404" spans="1:5" hidden="1" x14ac:dyDescent="0.25">
      <c r="A404" t="s">
        <v>519</v>
      </c>
      <c r="B404" t="s">
        <v>893</v>
      </c>
      <c r="C404" t="s">
        <v>521</v>
      </c>
      <c r="D404" t="s">
        <v>522</v>
      </c>
      <c r="E404" t="s">
        <v>894</v>
      </c>
    </row>
    <row r="405" spans="1:5" hidden="1" x14ac:dyDescent="0.25">
      <c r="A405" t="s">
        <v>519</v>
      </c>
      <c r="B405" t="s">
        <v>895</v>
      </c>
      <c r="C405" t="s">
        <v>521</v>
      </c>
      <c r="D405" t="s">
        <v>522</v>
      </c>
      <c r="E405" t="s">
        <v>474</v>
      </c>
    </row>
    <row r="406" spans="1:5" hidden="1" x14ac:dyDescent="0.25">
      <c r="A406" t="s">
        <v>519</v>
      </c>
      <c r="B406" t="s">
        <v>896</v>
      </c>
      <c r="C406" t="s">
        <v>521</v>
      </c>
      <c r="D406" t="s">
        <v>522</v>
      </c>
      <c r="E406" t="s">
        <v>897</v>
      </c>
    </row>
    <row r="407" spans="1:5" hidden="1" x14ac:dyDescent="0.25">
      <c r="A407" t="s">
        <v>519</v>
      </c>
      <c r="B407" t="s">
        <v>898</v>
      </c>
      <c r="C407" t="s">
        <v>521</v>
      </c>
      <c r="D407" t="s">
        <v>522</v>
      </c>
      <c r="E407" t="s">
        <v>899</v>
      </c>
    </row>
    <row r="408" spans="1:5" hidden="1" x14ac:dyDescent="0.25">
      <c r="A408" t="s">
        <v>519</v>
      </c>
      <c r="B408" t="s">
        <v>900</v>
      </c>
      <c r="C408" t="s">
        <v>521</v>
      </c>
      <c r="D408" t="s">
        <v>522</v>
      </c>
      <c r="E408" t="s">
        <v>901</v>
      </c>
    </row>
    <row r="409" spans="1:5" hidden="1" x14ac:dyDescent="0.25">
      <c r="A409" t="s">
        <v>519</v>
      </c>
      <c r="B409" t="s">
        <v>902</v>
      </c>
      <c r="C409" t="s">
        <v>521</v>
      </c>
      <c r="D409" t="s">
        <v>522</v>
      </c>
      <c r="E409" t="s">
        <v>903</v>
      </c>
    </row>
    <row r="410" spans="1:5" hidden="1" x14ac:dyDescent="0.25">
      <c r="A410" t="s">
        <v>519</v>
      </c>
      <c r="B410" t="s">
        <v>904</v>
      </c>
      <c r="C410" t="s">
        <v>521</v>
      </c>
      <c r="D410" t="s">
        <v>522</v>
      </c>
      <c r="E410" t="s">
        <v>905</v>
      </c>
    </row>
    <row r="411" spans="1:5" hidden="1" x14ac:dyDescent="0.25">
      <c r="A411" t="s">
        <v>519</v>
      </c>
      <c r="B411" t="s">
        <v>906</v>
      </c>
      <c r="C411" t="s">
        <v>521</v>
      </c>
      <c r="D411" t="s">
        <v>522</v>
      </c>
      <c r="E411" t="s">
        <v>907</v>
      </c>
    </row>
    <row r="412" spans="1:5" hidden="1" x14ac:dyDescent="0.25">
      <c r="A412" t="s">
        <v>519</v>
      </c>
      <c r="B412" t="s">
        <v>908</v>
      </c>
      <c r="C412" t="s">
        <v>521</v>
      </c>
      <c r="D412" t="s">
        <v>522</v>
      </c>
      <c r="E412" t="s">
        <v>909</v>
      </c>
    </row>
    <row r="413" spans="1:5" hidden="1" x14ac:dyDescent="0.25">
      <c r="A413" t="s">
        <v>519</v>
      </c>
      <c r="B413" t="s">
        <v>910</v>
      </c>
      <c r="C413" t="s">
        <v>521</v>
      </c>
      <c r="D413" t="s">
        <v>522</v>
      </c>
      <c r="E413" t="s">
        <v>911</v>
      </c>
    </row>
    <row r="414" spans="1:5" hidden="1" x14ac:dyDescent="0.25">
      <c r="A414" t="s">
        <v>519</v>
      </c>
      <c r="B414" t="s">
        <v>912</v>
      </c>
      <c r="C414" t="s">
        <v>521</v>
      </c>
      <c r="D414" t="s">
        <v>522</v>
      </c>
      <c r="E414" t="s">
        <v>486</v>
      </c>
    </row>
    <row r="415" spans="1:5" hidden="1" x14ac:dyDescent="0.25">
      <c r="A415" t="s">
        <v>519</v>
      </c>
      <c r="B415" t="s">
        <v>913</v>
      </c>
      <c r="C415" t="s">
        <v>521</v>
      </c>
      <c r="D415" t="s">
        <v>522</v>
      </c>
      <c r="E415" t="s">
        <v>914</v>
      </c>
    </row>
    <row r="416" spans="1:5" hidden="1" x14ac:dyDescent="0.25">
      <c r="A416" t="s">
        <v>519</v>
      </c>
      <c r="B416" t="s">
        <v>915</v>
      </c>
      <c r="C416" t="s">
        <v>521</v>
      </c>
      <c r="D416" t="s">
        <v>522</v>
      </c>
      <c r="E416" t="s">
        <v>916</v>
      </c>
    </row>
    <row r="417" spans="1:5" hidden="1" x14ac:dyDescent="0.25">
      <c r="A417" t="s">
        <v>519</v>
      </c>
      <c r="B417" t="s">
        <v>917</v>
      </c>
      <c r="C417" t="s">
        <v>521</v>
      </c>
      <c r="D417" t="s">
        <v>522</v>
      </c>
      <c r="E417" t="s">
        <v>918</v>
      </c>
    </row>
    <row r="418" spans="1:5" hidden="1" x14ac:dyDescent="0.25">
      <c r="A418" t="s">
        <v>519</v>
      </c>
      <c r="B418" t="s">
        <v>919</v>
      </c>
      <c r="C418" t="s">
        <v>521</v>
      </c>
      <c r="D418" t="s">
        <v>522</v>
      </c>
      <c r="E418" t="s">
        <v>488</v>
      </c>
    </row>
    <row r="419" spans="1:5" hidden="1" x14ac:dyDescent="0.25">
      <c r="A419" t="s">
        <v>920</v>
      </c>
      <c r="B419" t="s">
        <v>921</v>
      </c>
      <c r="C419" t="s">
        <v>922</v>
      </c>
      <c r="D419" t="s">
        <v>923</v>
      </c>
      <c r="E419" t="s">
        <v>924</v>
      </c>
    </row>
    <row r="420" spans="1:5" hidden="1" x14ac:dyDescent="0.25">
      <c r="A420" t="s">
        <v>920</v>
      </c>
      <c r="B420" t="s">
        <v>925</v>
      </c>
      <c r="C420" t="s">
        <v>922</v>
      </c>
      <c r="D420" t="s">
        <v>923</v>
      </c>
      <c r="E420" t="s">
        <v>926</v>
      </c>
    </row>
    <row r="421" spans="1:5" hidden="1" x14ac:dyDescent="0.25">
      <c r="A421" t="s">
        <v>920</v>
      </c>
      <c r="B421" t="s">
        <v>927</v>
      </c>
      <c r="C421" t="s">
        <v>922</v>
      </c>
      <c r="D421" t="s">
        <v>923</v>
      </c>
      <c r="E421" t="s">
        <v>928</v>
      </c>
    </row>
    <row r="422" spans="1:5" hidden="1" x14ac:dyDescent="0.25">
      <c r="A422" t="s">
        <v>920</v>
      </c>
      <c r="B422" t="s">
        <v>929</v>
      </c>
      <c r="C422" t="s">
        <v>922</v>
      </c>
      <c r="D422" t="s">
        <v>923</v>
      </c>
      <c r="E422" t="s">
        <v>930</v>
      </c>
    </row>
    <row r="423" spans="1:5" hidden="1" x14ac:dyDescent="0.25">
      <c r="A423" t="s">
        <v>920</v>
      </c>
      <c r="B423" t="s">
        <v>931</v>
      </c>
      <c r="C423" t="s">
        <v>922</v>
      </c>
      <c r="D423" t="s">
        <v>923</v>
      </c>
      <c r="E423" t="s">
        <v>932</v>
      </c>
    </row>
    <row r="424" spans="1:5" hidden="1" x14ac:dyDescent="0.25">
      <c r="A424" t="s">
        <v>920</v>
      </c>
      <c r="B424" t="s">
        <v>933</v>
      </c>
      <c r="C424" t="s">
        <v>922</v>
      </c>
      <c r="D424" t="s">
        <v>923</v>
      </c>
      <c r="E424" t="s">
        <v>934</v>
      </c>
    </row>
    <row r="425" spans="1:5" hidden="1" x14ac:dyDescent="0.25">
      <c r="A425" t="s">
        <v>920</v>
      </c>
      <c r="B425" t="s">
        <v>935</v>
      </c>
      <c r="C425" t="s">
        <v>922</v>
      </c>
      <c r="D425" t="s">
        <v>923</v>
      </c>
      <c r="E425" t="s">
        <v>936</v>
      </c>
    </row>
    <row r="426" spans="1:5" hidden="1" x14ac:dyDescent="0.25">
      <c r="A426" t="s">
        <v>920</v>
      </c>
      <c r="B426" t="s">
        <v>937</v>
      </c>
      <c r="C426" t="s">
        <v>922</v>
      </c>
      <c r="D426" t="s">
        <v>923</v>
      </c>
      <c r="E426" t="s">
        <v>938</v>
      </c>
    </row>
    <row r="427" spans="1:5" hidden="1" x14ac:dyDescent="0.25">
      <c r="A427" t="s">
        <v>920</v>
      </c>
      <c r="B427" t="s">
        <v>939</v>
      </c>
      <c r="C427" t="s">
        <v>922</v>
      </c>
      <c r="D427" t="s">
        <v>923</v>
      </c>
      <c r="E427" t="s">
        <v>940</v>
      </c>
    </row>
    <row r="428" spans="1:5" hidden="1" x14ac:dyDescent="0.25">
      <c r="A428" t="s">
        <v>920</v>
      </c>
      <c r="B428" t="s">
        <v>941</v>
      </c>
      <c r="C428" t="s">
        <v>922</v>
      </c>
      <c r="D428" t="s">
        <v>923</v>
      </c>
      <c r="E428" t="s">
        <v>942</v>
      </c>
    </row>
    <row r="429" spans="1:5" hidden="1" x14ac:dyDescent="0.25">
      <c r="A429" t="s">
        <v>920</v>
      </c>
      <c r="B429" t="s">
        <v>943</v>
      </c>
      <c r="C429" t="s">
        <v>922</v>
      </c>
      <c r="D429" t="s">
        <v>923</v>
      </c>
      <c r="E429" t="s">
        <v>944</v>
      </c>
    </row>
    <row r="430" spans="1:5" hidden="1" x14ac:dyDescent="0.25">
      <c r="A430" t="s">
        <v>920</v>
      </c>
      <c r="B430" t="s">
        <v>945</v>
      </c>
      <c r="C430" t="s">
        <v>922</v>
      </c>
      <c r="D430" t="s">
        <v>923</v>
      </c>
      <c r="E430" t="s">
        <v>946</v>
      </c>
    </row>
    <row r="431" spans="1:5" hidden="1" x14ac:dyDescent="0.25">
      <c r="A431" t="s">
        <v>920</v>
      </c>
      <c r="B431" t="s">
        <v>947</v>
      </c>
      <c r="C431" t="s">
        <v>922</v>
      </c>
      <c r="D431" t="s">
        <v>923</v>
      </c>
      <c r="E431" t="s">
        <v>948</v>
      </c>
    </row>
    <row r="432" spans="1:5" hidden="1" x14ac:dyDescent="0.25">
      <c r="A432" t="s">
        <v>920</v>
      </c>
      <c r="B432" t="s">
        <v>949</v>
      </c>
      <c r="C432" t="s">
        <v>922</v>
      </c>
      <c r="D432" t="s">
        <v>923</v>
      </c>
      <c r="E432" t="s">
        <v>950</v>
      </c>
    </row>
    <row r="433" spans="1:5" hidden="1" x14ac:dyDescent="0.25">
      <c r="A433" t="s">
        <v>920</v>
      </c>
      <c r="B433" t="s">
        <v>951</v>
      </c>
      <c r="C433" t="s">
        <v>922</v>
      </c>
      <c r="D433" t="s">
        <v>923</v>
      </c>
      <c r="E433" t="s">
        <v>952</v>
      </c>
    </row>
    <row r="434" spans="1:5" hidden="1" x14ac:dyDescent="0.25">
      <c r="A434" t="s">
        <v>920</v>
      </c>
      <c r="B434" t="s">
        <v>953</v>
      </c>
      <c r="C434" t="s">
        <v>922</v>
      </c>
      <c r="D434" t="s">
        <v>923</v>
      </c>
      <c r="E434" t="s">
        <v>954</v>
      </c>
    </row>
    <row r="435" spans="1:5" hidden="1" x14ac:dyDescent="0.25">
      <c r="A435" t="s">
        <v>920</v>
      </c>
      <c r="B435" t="s">
        <v>955</v>
      </c>
      <c r="C435" t="s">
        <v>922</v>
      </c>
      <c r="D435" t="s">
        <v>923</v>
      </c>
      <c r="E435" t="s">
        <v>956</v>
      </c>
    </row>
    <row r="436" spans="1:5" hidden="1" x14ac:dyDescent="0.25">
      <c r="A436" t="s">
        <v>920</v>
      </c>
      <c r="B436" t="s">
        <v>957</v>
      </c>
      <c r="C436" t="s">
        <v>922</v>
      </c>
      <c r="D436" t="s">
        <v>923</v>
      </c>
      <c r="E436" t="s">
        <v>958</v>
      </c>
    </row>
    <row r="437" spans="1:5" hidden="1" x14ac:dyDescent="0.25">
      <c r="A437" t="s">
        <v>920</v>
      </c>
      <c r="B437" t="s">
        <v>959</v>
      </c>
      <c r="C437" t="s">
        <v>922</v>
      </c>
      <c r="D437" t="s">
        <v>923</v>
      </c>
      <c r="E437" t="s">
        <v>960</v>
      </c>
    </row>
    <row r="438" spans="1:5" hidden="1" x14ac:dyDescent="0.25">
      <c r="A438" t="s">
        <v>920</v>
      </c>
      <c r="B438" t="s">
        <v>961</v>
      </c>
      <c r="C438" t="s">
        <v>922</v>
      </c>
      <c r="D438" t="s">
        <v>923</v>
      </c>
      <c r="E438" t="s">
        <v>962</v>
      </c>
    </row>
    <row r="439" spans="1:5" hidden="1" x14ac:dyDescent="0.25">
      <c r="A439" t="s">
        <v>920</v>
      </c>
      <c r="B439" t="s">
        <v>963</v>
      </c>
      <c r="C439" t="s">
        <v>922</v>
      </c>
      <c r="D439" t="s">
        <v>923</v>
      </c>
      <c r="E439" t="s">
        <v>964</v>
      </c>
    </row>
    <row r="440" spans="1:5" hidden="1" x14ac:dyDescent="0.25">
      <c r="A440" t="s">
        <v>920</v>
      </c>
      <c r="B440" t="s">
        <v>965</v>
      </c>
      <c r="C440" t="s">
        <v>922</v>
      </c>
      <c r="D440" t="s">
        <v>923</v>
      </c>
      <c r="E440" t="s">
        <v>966</v>
      </c>
    </row>
    <row r="441" spans="1:5" hidden="1" x14ac:dyDescent="0.25">
      <c r="A441" t="s">
        <v>920</v>
      </c>
      <c r="B441" t="s">
        <v>967</v>
      </c>
      <c r="C441" t="s">
        <v>922</v>
      </c>
      <c r="D441" t="s">
        <v>923</v>
      </c>
      <c r="E441" t="s">
        <v>533</v>
      </c>
    </row>
    <row r="442" spans="1:5" hidden="1" x14ac:dyDescent="0.25">
      <c r="A442" t="s">
        <v>920</v>
      </c>
      <c r="B442" t="s">
        <v>968</v>
      </c>
      <c r="C442" t="s">
        <v>922</v>
      </c>
      <c r="D442" t="s">
        <v>923</v>
      </c>
      <c r="E442" t="s">
        <v>969</v>
      </c>
    </row>
    <row r="443" spans="1:5" hidden="1" x14ac:dyDescent="0.25">
      <c r="A443" t="s">
        <v>920</v>
      </c>
      <c r="B443" t="s">
        <v>970</v>
      </c>
      <c r="C443" t="s">
        <v>922</v>
      </c>
      <c r="D443" t="s">
        <v>923</v>
      </c>
      <c r="E443" t="s">
        <v>971</v>
      </c>
    </row>
    <row r="444" spans="1:5" hidden="1" x14ac:dyDescent="0.25">
      <c r="A444" t="s">
        <v>920</v>
      </c>
      <c r="B444" t="s">
        <v>972</v>
      </c>
      <c r="C444" t="s">
        <v>922</v>
      </c>
      <c r="D444" t="s">
        <v>923</v>
      </c>
      <c r="E444" t="s">
        <v>537</v>
      </c>
    </row>
    <row r="445" spans="1:5" hidden="1" x14ac:dyDescent="0.25">
      <c r="A445" t="s">
        <v>920</v>
      </c>
      <c r="B445" t="s">
        <v>973</v>
      </c>
      <c r="C445" t="s">
        <v>922</v>
      </c>
      <c r="D445" t="s">
        <v>923</v>
      </c>
      <c r="E445" t="s">
        <v>974</v>
      </c>
    </row>
    <row r="446" spans="1:5" hidden="1" x14ac:dyDescent="0.25">
      <c r="A446" t="s">
        <v>920</v>
      </c>
      <c r="B446" t="s">
        <v>975</v>
      </c>
      <c r="C446" t="s">
        <v>922</v>
      </c>
      <c r="D446" t="s">
        <v>923</v>
      </c>
      <c r="E446" t="s">
        <v>976</v>
      </c>
    </row>
    <row r="447" spans="1:5" hidden="1" x14ac:dyDescent="0.25">
      <c r="A447" t="s">
        <v>920</v>
      </c>
      <c r="B447" t="s">
        <v>977</v>
      </c>
      <c r="C447" t="s">
        <v>922</v>
      </c>
      <c r="D447" t="s">
        <v>923</v>
      </c>
      <c r="E447" t="s">
        <v>978</v>
      </c>
    </row>
    <row r="448" spans="1:5" hidden="1" x14ac:dyDescent="0.25">
      <c r="A448" t="s">
        <v>920</v>
      </c>
      <c r="B448" t="s">
        <v>979</v>
      </c>
      <c r="C448" t="s">
        <v>922</v>
      </c>
      <c r="D448" t="s">
        <v>923</v>
      </c>
      <c r="E448" t="s">
        <v>980</v>
      </c>
    </row>
    <row r="449" spans="1:5" hidden="1" x14ac:dyDescent="0.25">
      <c r="A449" t="s">
        <v>920</v>
      </c>
      <c r="B449" t="s">
        <v>981</v>
      </c>
      <c r="C449" t="s">
        <v>922</v>
      </c>
      <c r="D449" t="s">
        <v>923</v>
      </c>
      <c r="E449" t="s">
        <v>982</v>
      </c>
    </row>
    <row r="450" spans="1:5" hidden="1" x14ac:dyDescent="0.25">
      <c r="A450" t="s">
        <v>920</v>
      </c>
      <c r="B450" t="s">
        <v>983</v>
      </c>
      <c r="C450" t="s">
        <v>922</v>
      </c>
      <c r="D450" t="s">
        <v>923</v>
      </c>
      <c r="E450" t="s">
        <v>984</v>
      </c>
    </row>
    <row r="451" spans="1:5" hidden="1" x14ac:dyDescent="0.25">
      <c r="A451" t="s">
        <v>920</v>
      </c>
      <c r="B451" t="s">
        <v>985</v>
      </c>
      <c r="C451" t="s">
        <v>922</v>
      </c>
      <c r="D451" t="s">
        <v>923</v>
      </c>
      <c r="E451" t="s">
        <v>986</v>
      </c>
    </row>
    <row r="452" spans="1:5" hidden="1" x14ac:dyDescent="0.25">
      <c r="A452" t="s">
        <v>920</v>
      </c>
      <c r="B452" t="s">
        <v>987</v>
      </c>
      <c r="C452" t="s">
        <v>922</v>
      </c>
      <c r="D452" t="s">
        <v>923</v>
      </c>
      <c r="E452" t="s">
        <v>988</v>
      </c>
    </row>
    <row r="453" spans="1:5" hidden="1" x14ac:dyDescent="0.25">
      <c r="A453" t="s">
        <v>920</v>
      </c>
      <c r="B453" t="s">
        <v>989</v>
      </c>
      <c r="C453" t="s">
        <v>922</v>
      </c>
      <c r="D453" t="s">
        <v>923</v>
      </c>
      <c r="E453" t="s">
        <v>990</v>
      </c>
    </row>
    <row r="454" spans="1:5" hidden="1" x14ac:dyDescent="0.25">
      <c r="A454" t="s">
        <v>920</v>
      </c>
      <c r="B454" t="s">
        <v>991</v>
      </c>
      <c r="C454" t="s">
        <v>922</v>
      </c>
      <c r="D454" t="s">
        <v>923</v>
      </c>
      <c r="E454" t="s">
        <v>992</v>
      </c>
    </row>
    <row r="455" spans="1:5" hidden="1" x14ac:dyDescent="0.25">
      <c r="A455" t="s">
        <v>920</v>
      </c>
      <c r="B455" t="s">
        <v>993</v>
      </c>
      <c r="C455" t="s">
        <v>922</v>
      </c>
      <c r="D455" t="s">
        <v>923</v>
      </c>
      <c r="E455" t="s">
        <v>994</v>
      </c>
    </row>
    <row r="456" spans="1:5" hidden="1" x14ac:dyDescent="0.25">
      <c r="A456" t="s">
        <v>920</v>
      </c>
      <c r="B456" t="s">
        <v>995</v>
      </c>
      <c r="C456" t="s">
        <v>922</v>
      </c>
      <c r="D456" t="s">
        <v>923</v>
      </c>
      <c r="E456" t="s">
        <v>996</v>
      </c>
    </row>
    <row r="457" spans="1:5" hidden="1" x14ac:dyDescent="0.25">
      <c r="A457" t="s">
        <v>920</v>
      </c>
      <c r="B457" t="s">
        <v>997</v>
      </c>
      <c r="C457" t="s">
        <v>922</v>
      </c>
      <c r="D457" t="s">
        <v>923</v>
      </c>
      <c r="E457" t="s">
        <v>998</v>
      </c>
    </row>
    <row r="458" spans="1:5" hidden="1" x14ac:dyDescent="0.25">
      <c r="A458" t="s">
        <v>920</v>
      </c>
      <c r="B458" t="s">
        <v>999</v>
      </c>
      <c r="C458" t="s">
        <v>922</v>
      </c>
      <c r="D458" t="s">
        <v>923</v>
      </c>
      <c r="E458" t="s">
        <v>1000</v>
      </c>
    </row>
    <row r="459" spans="1:5" hidden="1" x14ac:dyDescent="0.25">
      <c r="A459" t="s">
        <v>920</v>
      </c>
      <c r="B459" t="s">
        <v>1001</v>
      </c>
      <c r="C459" t="s">
        <v>922</v>
      </c>
      <c r="D459" t="s">
        <v>923</v>
      </c>
      <c r="E459" t="s">
        <v>545</v>
      </c>
    </row>
    <row r="460" spans="1:5" hidden="1" x14ac:dyDescent="0.25">
      <c r="A460" t="s">
        <v>920</v>
      </c>
      <c r="B460" t="s">
        <v>1002</v>
      </c>
      <c r="C460" t="s">
        <v>922</v>
      </c>
      <c r="D460" t="s">
        <v>923</v>
      </c>
      <c r="E460" t="s">
        <v>547</v>
      </c>
    </row>
    <row r="461" spans="1:5" hidden="1" x14ac:dyDescent="0.25">
      <c r="A461" t="s">
        <v>920</v>
      </c>
      <c r="B461" t="s">
        <v>1003</v>
      </c>
      <c r="C461" t="s">
        <v>922</v>
      </c>
      <c r="D461" t="s">
        <v>923</v>
      </c>
      <c r="E461" t="s">
        <v>1004</v>
      </c>
    </row>
    <row r="462" spans="1:5" hidden="1" x14ac:dyDescent="0.25">
      <c r="A462" t="s">
        <v>920</v>
      </c>
      <c r="B462" t="s">
        <v>1005</v>
      </c>
      <c r="C462" t="s">
        <v>922</v>
      </c>
      <c r="D462" t="s">
        <v>923</v>
      </c>
      <c r="E462" t="s">
        <v>1006</v>
      </c>
    </row>
    <row r="463" spans="1:5" hidden="1" x14ac:dyDescent="0.25">
      <c r="A463" t="s">
        <v>920</v>
      </c>
      <c r="B463" t="s">
        <v>1007</v>
      </c>
      <c r="C463" t="s">
        <v>922</v>
      </c>
      <c r="D463" t="s">
        <v>923</v>
      </c>
      <c r="E463" t="s">
        <v>328</v>
      </c>
    </row>
    <row r="464" spans="1:5" hidden="1" x14ac:dyDescent="0.25">
      <c r="A464" t="s">
        <v>920</v>
      </c>
      <c r="B464" t="s">
        <v>1008</v>
      </c>
      <c r="C464" t="s">
        <v>922</v>
      </c>
      <c r="D464" t="s">
        <v>923</v>
      </c>
      <c r="E464" t="s">
        <v>484</v>
      </c>
    </row>
    <row r="465" spans="1:5" hidden="1" x14ac:dyDescent="0.25">
      <c r="A465" t="s">
        <v>920</v>
      </c>
      <c r="B465" t="s">
        <v>1009</v>
      </c>
      <c r="C465" t="s">
        <v>922</v>
      </c>
      <c r="D465" t="s">
        <v>923</v>
      </c>
      <c r="E465" t="s">
        <v>1010</v>
      </c>
    </row>
    <row r="466" spans="1:5" hidden="1" x14ac:dyDescent="0.25">
      <c r="A466" t="s">
        <v>920</v>
      </c>
      <c r="B466" t="s">
        <v>1011</v>
      </c>
      <c r="C466" t="s">
        <v>922</v>
      </c>
      <c r="D466" t="s">
        <v>923</v>
      </c>
      <c r="E466" t="s">
        <v>1012</v>
      </c>
    </row>
    <row r="467" spans="1:5" hidden="1" x14ac:dyDescent="0.25">
      <c r="A467" t="s">
        <v>920</v>
      </c>
      <c r="B467" t="s">
        <v>1013</v>
      </c>
      <c r="C467" t="s">
        <v>922</v>
      </c>
      <c r="D467" t="s">
        <v>923</v>
      </c>
      <c r="E467" t="s">
        <v>1014</v>
      </c>
    </row>
    <row r="468" spans="1:5" hidden="1" x14ac:dyDescent="0.25">
      <c r="A468" t="s">
        <v>920</v>
      </c>
      <c r="B468" t="s">
        <v>1015</v>
      </c>
      <c r="C468" t="s">
        <v>922</v>
      </c>
      <c r="D468" t="s">
        <v>923</v>
      </c>
      <c r="E468" t="s">
        <v>1016</v>
      </c>
    </row>
    <row r="469" spans="1:5" hidden="1" x14ac:dyDescent="0.25">
      <c r="A469" t="s">
        <v>920</v>
      </c>
      <c r="B469" t="s">
        <v>1017</v>
      </c>
      <c r="C469" t="s">
        <v>922</v>
      </c>
      <c r="D469" t="s">
        <v>923</v>
      </c>
      <c r="E469" t="s">
        <v>1018</v>
      </c>
    </row>
    <row r="470" spans="1:5" hidden="1" x14ac:dyDescent="0.25">
      <c r="A470" t="s">
        <v>920</v>
      </c>
      <c r="B470" t="s">
        <v>1019</v>
      </c>
      <c r="C470" t="s">
        <v>922</v>
      </c>
      <c r="D470" t="s">
        <v>923</v>
      </c>
      <c r="E470" t="s">
        <v>1020</v>
      </c>
    </row>
    <row r="471" spans="1:5" hidden="1" x14ac:dyDescent="0.25">
      <c r="A471" t="s">
        <v>920</v>
      </c>
      <c r="B471" t="s">
        <v>1021</v>
      </c>
      <c r="C471" t="s">
        <v>922</v>
      </c>
      <c r="D471" t="s">
        <v>923</v>
      </c>
      <c r="E471" t="s">
        <v>556</v>
      </c>
    </row>
    <row r="472" spans="1:5" hidden="1" x14ac:dyDescent="0.25">
      <c r="A472" t="s">
        <v>920</v>
      </c>
      <c r="B472" t="s">
        <v>1022</v>
      </c>
      <c r="C472" t="s">
        <v>922</v>
      </c>
      <c r="D472" t="s">
        <v>923</v>
      </c>
      <c r="E472" t="s">
        <v>1023</v>
      </c>
    </row>
    <row r="473" spans="1:5" hidden="1" x14ac:dyDescent="0.25">
      <c r="A473" t="s">
        <v>920</v>
      </c>
      <c r="B473" t="s">
        <v>1024</v>
      </c>
      <c r="C473" t="s">
        <v>922</v>
      </c>
      <c r="D473" t="s">
        <v>923</v>
      </c>
      <c r="E473" t="s">
        <v>1025</v>
      </c>
    </row>
    <row r="474" spans="1:5" hidden="1" x14ac:dyDescent="0.25">
      <c r="A474" t="s">
        <v>920</v>
      </c>
      <c r="B474" t="s">
        <v>1026</v>
      </c>
      <c r="C474" t="s">
        <v>922</v>
      </c>
      <c r="D474" t="s">
        <v>923</v>
      </c>
      <c r="E474" t="s">
        <v>560</v>
      </c>
    </row>
    <row r="475" spans="1:5" hidden="1" x14ac:dyDescent="0.25">
      <c r="A475" t="s">
        <v>920</v>
      </c>
      <c r="B475" t="s">
        <v>1027</v>
      </c>
      <c r="C475" t="s">
        <v>922</v>
      </c>
      <c r="D475" t="s">
        <v>923</v>
      </c>
      <c r="E475" t="s">
        <v>1028</v>
      </c>
    </row>
    <row r="476" spans="1:5" hidden="1" x14ac:dyDescent="0.25">
      <c r="A476" t="s">
        <v>920</v>
      </c>
      <c r="B476" t="s">
        <v>1029</v>
      </c>
      <c r="C476" t="s">
        <v>922</v>
      </c>
      <c r="D476" t="s">
        <v>923</v>
      </c>
      <c r="E476" t="s">
        <v>1030</v>
      </c>
    </row>
    <row r="477" spans="1:5" hidden="1" x14ac:dyDescent="0.25">
      <c r="A477" t="s">
        <v>920</v>
      </c>
      <c r="B477" t="s">
        <v>1031</v>
      </c>
      <c r="C477" t="s">
        <v>922</v>
      </c>
      <c r="D477" t="s">
        <v>923</v>
      </c>
      <c r="E477" t="s">
        <v>1032</v>
      </c>
    </row>
    <row r="478" spans="1:5" hidden="1" x14ac:dyDescent="0.25">
      <c r="A478" t="s">
        <v>920</v>
      </c>
      <c r="B478" t="s">
        <v>1033</v>
      </c>
      <c r="C478" t="s">
        <v>922</v>
      </c>
      <c r="D478" t="s">
        <v>923</v>
      </c>
      <c r="E478" t="s">
        <v>564</v>
      </c>
    </row>
    <row r="479" spans="1:5" hidden="1" x14ac:dyDescent="0.25">
      <c r="A479" t="s">
        <v>920</v>
      </c>
      <c r="B479" t="s">
        <v>1034</v>
      </c>
      <c r="C479" t="s">
        <v>922</v>
      </c>
      <c r="D479" t="s">
        <v>923</v>
      </c>
      <c r="E479" t="s">
        <v>1035</v>
      </c>
    </row>
    <row r="480" spans="1:5" hidden="1" x14ac:dyDescent="0.25">
      <c r="A480" t="s">
        <v>920</v>
      </c>
      <c r="B480" t="s">
        <v>1036</v>
      </c>
      <c r="C480" t="s">
        <v>922</v>
      </c>
      <c r="D480" t="s">
        <v>923</v>
      </c>
      <c r="E480" t="s">
        <v>1037</v>
      </c>
    </row>
    <row r="481" spans="1:5" hidden="1" x14ac:dyDescent="0.25">
      <c r="A481" t="s">
        <v>920</v>
      </c>
      <c r="B481" t="s">
        <v>1038</v>
      </c>
      <c r="C481" t="s">
        <v>922</v>
      </c>
      <c r="D481" t="s">
        <v>923</v>
      </c>
      <c r="E481" t="s">
        <v>1039</v>
      </c>
    </row>
    <row r="482" spans="1:5" hidden="1" x14ac:dyDescent="0.25">
      <c r="A482" t="s">
        <v>920</v>
      </c>
      <c r="B482" t="s">
        <v>1040</v>
      </c>
      <c r="C482" t="s">
        <v>922</v>
      </c>
      <c r="D482" t="s">
        <v>923</v>
      </c>
      <c r="E482" t="s">
        <v>568</v>
      </c>
    </row>
    <row r="483" spans="1:5" hidden="1" x14ac:dyDescent="0.25">
      <c r="A483" t="s">
        <v>920</v>
      </c>
      <c r="B483" t="s">
        <v>1041</v>
      </c>
      <c r="C483" t="s">
        <v>922</v>
      </c>
      <c r="D483" t="s">
        <v>923</v>
      </c>
      <c r="E483" t="s">
        <v>570</v>
      </c>
    </row>
    <row r="484" spans="1:5" hidden="1" x14ac:dyDescent="0.25">
      <c r="A484" t="s">
        <v>920</v>
      </c>
      <c r="B484" t="s">
        <v>1042</v>
      </c>
      <c r="C484" t="s">
        <v>922</v>
      </c>
      <c r="D484" t="s">
        <v>923</v>
      </c>
      <c r="E484" t="s">
        <v>1043</v>
      </c>
    </row>
    <row r="485" spans="1:5" hidden="1" x14ac:dyDescent="0.25">
      <c r="A485" t="s">
        <v>920</v>
      </c>
      <c r="B485" t="s">
        <v>1044</v>
      </c>
      <c r="C485" t="s">
        <v>922</v>
      </c>
      <c r="D485" t="s">
        <v>923</v>
      </c>
      <c r="E485" t="s">
        <v>1045</v>
      </c>
    </row>
    <row r="486" spans="1:5" hidden="1" x14ac:dyDescent="0.25">
      <c r="A486" t="s">
        <v>920</v>
      </c>
      <c r="B486" t="s">
        <v>1046</v>
      </c>
      <c r="C486" t="s">
        <v>922</v>
      </c>
      <c r="D486" t="s">
        <v>923</v>
      </c>
      <c r="E486" t="s">
        <v>1047</v>
      </c>
    </row>
    <row r="487" spans="1:5" hidden="1" x14ac:dyDescent="0.25">
      <c r="A487" t="s">
        <v>920</v>
      </c>
      <c r="B487" t="s">
        <v>1048</v>
      </c>
      <c r="C487" t="s">
        <v>922</v>
      </c>
      <c r="D487" t="s">
        <v>923</v>
      </c>
      <c r="E487" t="s">
        <v>1049</v>
      </c>
    </row>
    <row r="488" spans="1:5" hidden="1" x14ac:dyDescent="0.25">
      <c r="A488" t="s">
        <v>920</v>
      </c>
      <c r="B488" t="s">
        <v>1050</v>
      </c>
      <c r="C488" t="s">
        <v>922</v>
      </c>
      <c r="D488" t="s">
        <v>923</v>
      </c>
      <c r="E488" t="s">
        <v>1051</v>
      </c>
    </row>
    <row r="489" spans="1:5" hidden="1" x14ac:dyDescent="0.25">
      <c r="A489" t="s">
        <v>920</v>
      </c>
      <c r="B489" t="s">
        <v>1052</v>
      </c>
      <c r="C489" t="s">
        <v>922</v>
      </c>
      <c r="D489" t="s">
        <v>923</v>
      </c>
      <c r="E489" t="s">
        <v>1053</v>
      </c>
    </row>
    <row r="490" spans="1:5" hidden="1" x14ac:dyDescent="0.25">
      <c r="A490" t="s">
        <v>920</v>
      </c>
      <c r="B490" t="s">
        <v>1054</v>
      </c>
      <c r="C490" t="s">
        <v>922</v>
      </c>
      <c r="D490" t="s">
        <v>923</v>
      </c>
      <c r="E490" t="s">
        <v>1055</v>
      </c>
    </row>
    <row r="491" spans="1:5" hidden="1" x14ac:dyDescent="0.25">
      <c r="A491" t="s">
        <v>920</v>
      </c>
      <c r="B491" t="s">
        <v>1056</v>
      </c>
      <c r="C491" t="s">
        <v>922</v>
      </c>
      <c r="D491" t="s">
        <v>923</v>
      </c>
      <c r="E491" t="s">
        <v>1057</v>
      </c>
    </row>
    <row r="492" spans="1:5" hidden="1" x14ac:dyDescent="0.25">
      <c r="A492" t="s">
        <v>920</v>
      </c>
      <c r="B492" t="s">
        <v>1058</v>
      </c>
      <c r="C492" t="s">
        <v>922</v>
      </c>
      <c r="D492" t="s">
        <v>923</v>
      </c>
      <c r="E492" t="s">
        <v>1059</v>
      </c>
    </row>
    <row r="493" spans="1:5" hidden="1" x14ac:dyDescent="0.25">
      <c r="A493" t="s">
        <v>920</v>
      </c>
      <c r="B493" t="s">
        <v>1060</v>
      </c>
      <c r="C493" t="s">
        <v>922</v>
      </c>
      <c r="D493" t="s">
        <v>923</v>
      </c>
      <c r="E493" t="s">
        <v>1061</v>
      </c>
    </row>
    <row r="494" spans="1:5" hidden="1" x14ac:dyDescent="0.25">
      <c r="A494" t="s">
        <v>920</v>
      </c>
      <c r="B494" t="s">
        <v>1062</v>
      </c>
      <c r="C494" t="s">
        <v>922</v>
      </c>
      <c r="D494" t="s">
        <v>923</v>
      </c>
      <c r="E494" t="s">
        <v>1063</v>
      </c>
    </row>
    <row r="495" spans="1:5" hidden="1" x14ac:dyDescent="0.25">
      <c r="A495" t="s">
        <v>920</v>
      </c>
      <c r="B495" t="s">
        <v>1064</v>
      </c>
      <c r="C495" t="s">
        <v>922</v>
      </c>
      <c r="D495" t="s">
        <v>923</v>
      </c>
      <c r="E495" t="s">
        <v>1065</v>
      </c>
    </row>
    <row r="496" spans="1:5" hidden="1" x14ac:dyDescent="0.25">
      <c r="A496" t="s">
        <v>920</v>
      </c>
      <c r="B496" t="s">
        <v>1066</v>
      </c>
      <c r="C496" t="s">
        <v>922</v>
      </c>
      <c r="D496" t="s">
        <v>923</v>
      </c>
      <c r="E496" t="s">
        <v>1067</v>
      </c>
    </row>
    <row r="497" spans="1:5" hidden="1" x14ac:dyDescent="0.25">
      <c r="A497" t="s">
        <v>920</v>
      </c>
      <c r="B497" t="s">
        <v>1068</v>
      </c>
      <c r="C497" t="s">
        <v>922</v>
      </c>
      <c r="D497" t="s">
        <v>923</v>
      </c>
      <c r="E497" t="s">
        <v>1069</v>
      </c>
    </row>
    <row r="498" spans="1:5" hidden="1" x14ac:dyDescent="0.25">
      <c r="A498" t="s">
        <v>920</v>
      </c>
      <c r="B498" t="s">
        <v>1070</v>
      </c>
      <c r="C498" t="s">
        <v>922</v>
      </c>
      <c r="D498" t="s">
        <v>923</v>
      </c>
      <c r="E498" t="s">
        <v>1071</v>
      </c>
    </row>
    <row r="499" spans="1:5" hidden="1" x14ac:dyDescent="0.25">
      <c r="A499" t="s">
        <v>920</v>
      </c>
      <c r="B499" t="s">
        <v>1072</v>
      </c>
      <c r="C499" t="s">
        <v>922</v>
      </c>
      <c r="D499" t="s">
        <v>923</v>
      </c>
      <c r="E499" t="s">
        <v>582</v>
      </c>
    </row>
    <row r="500" spans="1:5" hidden="1" x14ac:dyDescent="0.25">
      <c r="A500" t="s">
        <v>920</v>
      </c>
      <c r="B500" t="s">
        <v>1073</v>
      </c>
      <c r="C500" t="s">
        <v>922</v>
      </c>
      <c r="D500" t="s">
        <v>923</v>
      </c>
      <c r="E500" t="s">
        <v>1074</v>
      </c>
    </row>
    <row r="501" spans="1:5" hidden="1" x14ac:dyDescent="0.25">
      <c r="A501" t="s">
        <v>920</v>
      </c>
      <c r="B501" t="s">
        <v>1075</v>
      </c>
      <c r="C501" t="s">
        <v>922</v>
      </c>
      <c r="D501" t="s">
        <v>923</v>
      </c>
      <c r="E501" t="s">
        <v>1076</v>
      </c>
    </row>
    <row r="502" spans="1:5" hidden="1" x14ac:dyDescent="0.25">
      <c r="A502" t="s">
        <v>920</v>
      </c>
      <c r="B502" t="s">
        <v>1077</v>
      </c>
      <c r="C502" t="s">
        <v>922</v>
      </c>
      <c r="D502" t="s">
        <v>923</v>
      </c>
      <c r="E502" t="s">
        <v>1078</v>
      </c>
    </row>
    <row r="503" spans="1:5" hidden="1" x14ac:dyDescent="0.25">
      <c r="A503" t="s">
        <v>920</v>
      </c>
      <c r="B503" t="s">
        <v>1079</v>
      </c>
      <c r="C503" t="s">
        <v>922</v>
      </c>
      <c r="D503" t="s">
        <v>923</v>
      </c>
      <c r="E503" t="s">
        <v>586</v>
      </c>
    </row>
    <row r="504" spans="1:5" hidden="1" x14ac:dyDescent="0.25">
      <c r="A504" t="s">
        <v>920</v>
      </c>
      <c r="B504" t="s">
        <v>1080</v>
      </c>
      <c r="C504" t="s">
        <v>922</v>
      </c>
      <c r="D504" t="s">
        <v>923</v>
      </c>
      <c r="E504" t="s">
        <v>1081</v>
      </c>
    </row>
    <row r="505" spans="1:5" hidden="1" x14ac:dyDescent="0.25">
      <c r="A505" t="s">
        <v>920</v>
      </c>
      <c r="B505" t="s">
        <v>1082</v>
      </c>
      <c r="C505" t="s">
        <v>922</v>
      </c>
      <c r="D505" t="s">
        <v>923</v>
      </c>
      <c r="E505" t="s">
        <v>1083</v>
      </c>
    </row>
    <row r="506" spans="1:5" hidden="1" x14ac:dyDescent="0.25">
      <c r="A506" t="s">
        <v>920</v>
      </c>
      <c r="B506" t="s">
        <v>1084</v>
      </c>
      <c r="C506" t="s">
        <v>922</v>
      </c>
      <c r="D506" t="s">
        <v>923</v>
      </c>
      <c r="E506" t="s">
        <v>1085</v>
      </c>
    </row>
    <row r="507" spans="1:5" hidden="1" x14ac:dyDescent="0.25">
      <c r="A507" t="s">
        <v>920</v>
      </c>
      <c r="B507" t="s">
        <v>1086</v>
      </c>
      <c r="C507" t="s">
        <v>922</v>
      </c>
      <c r="D507" t="s">
        <v>923</v>
      </c>
      <c r="E507" t="s">
        <v>1087</v>
      </c>
    </row>
    <row r="508" spans="1:5" hidden="1" x14ac:dyDescent="0.25">
      <c r="A508" t="s">
        <v>920</v>
      </c>
      <c r="B508" t="s">
        <v>1088</v>
      </c>
      <c r="C508" t="s">
        <v>922</v>
      </c>
      <c r="D508" t="s">
        <v>923</v>
      </c>
      <c r="E508" t="s">
        <v>590</v>
      </c>
    </row>
    <row r="509" spans="1:5" hidden="1" x14ac:dyDescent="0.25">
      <c r="A509" t="s">
        <v>920</v>
      </c>
      <c r="B509" t="s">
        <v>1089</v>
      </c>
      <c r="C509" t="s">
        <v>922</v>
      </c>
      <c r="D509" t="s">
        <v>923</v>
      </c>
      <c r="E509" t="s">
        <v>1090</v>
      </c>
    </row>
    <row r="510" spans="1:5" hidden="1" x14ac:dyDescent="0.25">
      <c r="A510" t="s">
        <v>920</v>
      </c>
      <c r="B510" t="s">
        <v>1091</v>
      </c>
      <c r="C510" t="s">
        <v>922</v>
      </c>
      <c r="D510" t="s">
        <v>923</v>
      </c>
      <c r="E510" t="s">
        <v>1092</v>
      </c>
    </row>
    <row r="511" spans="1:5" hidden="1" x14ac:dyDescent="0.25">
      <c r="A511" t="s">
        <v>920</v>
      </c>
      <c r="B511" t="s">
        <v>1093</v>
      </c>
      <c r="C511" t="s">
        <v>922</v>
      </c>
      <c r="D511" t="s">
        <v>923</v>
      </c>
      <c r="E511" t="s">
        <v>1094</v>
      </c>
    </row>
    <row r="512" spans="1:5" hidden="1" x14ac:dyDescent="0.25">
      <c r="A512" t="s">
        <v>920</v>
      </c>
      <c r="B512" t="s">
        <v>1095</v>
      </c>
      <c r="C512" t="s">
        <v>922</v>
      </c>
      <c r="D512" t="s">
        <v>923</v>
      </c>
      <c r="E512" t="s">
        <v>1096</v>
      </c>
    </row>
    <row r="513" spans="1:5" hidden="1" x14ac:dyDescent="0.25">
      <c r="A513" t="s">
        <v>920</v>
      </c>
      <c r="B513" t="s">
        <v>1097</v>
      </c>
      <c r="C513" t="s">
        <v>922</v>
      </c>
      <c r="D513" t="s">
        <v>923</v>
      </c>
      <c r="E513" t="s">
        <v>1098</v>
      </c>
    </row>
    <row r="514" spans="1:5" hidden="1" x14ac:dyDescent="0.25">
      <c r="A514" t="s">
        <v>920</v>
      </c>
      <c r="B514" t="s">
        <v>1099</v>
      </c>
      <c r="C514" t="s">
        <v>922</v>
      </c>
      <c r="D514" t="s">
        <v>923</v>
      </c>
      <c r="E514" t="s">
        <v>1100</v>
      </c>
    </row>
    <row r="515" spans="1:5" hidden="1" x14ac:dyDescent="0.25">
      <c r="A515" t="s">
        <v>920</v>
      </c>
      <c r="B515" t="s">
        <v>1101</v>
      </c>
      <c r="C515" t="s">
        <v>922</v>
      </c>
      <c r="D515" t="s">
        <v>923</v>
      </c>
      <c r="E515" t="s">
        <v>1102</v>
      </c>
    </row>
    <row r="516" spans="1:5" hidden="1" x14ac:dyDescent="0.25">
      <c r="A516" t="s">
        <v>920</v>
      </c>
      <c r="B516" t="s">
        <v>1103</v>
      </c>
      <c r="C516" t="s">
        <v>922</v>
      </c>
      <c r="D516" t="s">
        <v>923</v>
      </c>
      <c r="E516" t="s">
        <v>1104</v>
      </c>
    </row>
    <row r="517" spans="1:5" hidden="1" x14ac:dyDescent="0.25">
      <c r="A517" t="s">
        <v>920</v>
      </c>
      <c r="B517" t="s">
        <v>1105</v>
      </c>
      <c r="C517" t="s">
        <v>922</v>
      </c>
      <c r="D517" t="s">
        <v>923</v>
      </c>
      <c r="E517" t="s">
        <v>1106</v>
      </c>
    </row>
    <row r="518" spans="1:5" hidden="1" x14ac:dyDescent="0.25">
      <c r="A518" t="s">
        <v>920</v>
      </c>
      <c r="B518" t="s">
        <v>1107</v>
      </c>
      <c r="C518" t="s">
        <v>922</v>
      </c>
      <c r="D518" t="s">
        <v>923</v>
      </c>
      <c r="E518" t="s">
        <v>1108</v>
      </c>
    </row>
    <row r="519" spans="1:5" hidden="1" x14ac:dyDescent="0.25">
      <c r="A519" t="s">
        <v>920</v>
      </c>
      <c r="B519" t="s">
        <v>1109</v>
      </c>
      <c r="C519" t="s">
        <v>922</v>
      </c>
      <c r="D519" t="s">
        <v>923</v>
      </c>
      <c r="E519" t="s">
        <v>598</v>
      </c>
    </row>
    <row r="520" spans="1:5" hidden="1" x14ac:dyDescent="0.25">
      <c r="A520" t="s">
        <v>920</v>
      </c>
      <c r="B520" t="s">
        <v>1110</v>
      </c>
      <c r="C520" t="s">
        <v>922</v>
      </c>
      <c r="D520" t="s">
        <v>923</v>
      </c>
      <c r="E520" t="s">
        <v>1111</v>
      </c>
    </row>
    <row r="521" spans="1:5" hidden="1" x14ac:dyDescent="0.25">
      <c r="A521" t="s">
        <v>920</v>
      </c>
      <c r="B521" t="s">
        <v>1112</v>
      </c>
      <c r="C521" t="s">
        <v>922</v>
      </c>
      <c r="D521" t="s">
        <v>923</v>
      </c>
      <c r="E521" t="s">
        <v>1113</v>
      </c>
    </row>
    <row r="522" spans="1:5" hidden="1" x14ac:dyDescent="0.25">
      <c r="A522" t="s">
        <v>920</v>
      </c>
      <c r="B522" t="s">
        <v>1114</v>
      </c>
      <c r="C522" t="s">
        <v>922</v>
      </c>
      <c r="D522" t="s">
        <v>923</v>
      </c>
      <c r="E522" t="s">
        <v>1115</v>
      </c>
    </row>
    <row r="523" spans="1:5" hidden="1" x14ac:dyDescent="0.25">
      <c r="A523" t="s">
        <v>920</v>
      </c>
      <c r="B523" t="s">
        <v>1116</v>
      </c>
      <c r="C523" t="s">
        <v>922</v>
      </c>
      <c r="D523" t="s">
        <v>923</v>
      </c>
      <c r="E523" t="s">
        <v>1117</v>
      </c>
    </row>
    <row r="524" spans="1:5" hidden="1" x14ac:dyDescent="0.25">
      <c r="A524" t="s">
        <v>920</v>
      </c>
      <c r="B524" t="s">
        <v>1118</v>
      </c>
      <c r="C524" t="s">
        <v>922</v>
      </c>
      <c r="D524" t="s">
        <v>923</v>
      </c>
      <c r="E524" t="s">
        <v>1119</v>
      </c>
    </row>
    <row r="525" spans="1:5" hidden="1" x14ac:dyDescent="0.25">
      <c r="A525" t="s">
        <v>920</v>
      </c>
      <c r="B525" t="s">
        <v>1120</v>
      </c>
      <c r="C525" t="s">
        <v>922</v>
      </c>
      <c r="D525" t="s">
        <v>923</v>
      </c>
      <c r="E525" t="s">
        <v>1121</v>
      </c>
    </row>
    <row r="526" spans="1:5" hidden="1" x14ac:dyDescent="0.25">
      <c r="A526" t="s">
        <v>920</v>
      </c>
      <c r="B526" t="s">
        <v>1122</v>
      </c>
      <c r="C526" t="s">
        <v>922</v>
      </c>
      <c r="D526" t="s">
        <v>923</v>
      </c>
      <c r="E526" t="s">
        <v>1123</v>
      </c>
    </row>
    <row r="527" spans="1:5" hidden="1" x14ac:dyDescent="0.25">
      <c r="A527" t="s">
        <v>920</v>
      </c>
      <c r="B527" t="s">
        <v>1124</v>
      </c>
      <c r="C527" t="s">
        <v>922</v>
      </c>
      <c r="D527" t="s">
        <v>923</v>
      </c>
      <c r="E527" t="s">
        <v>604</v>
      </c>
    </row>
    <row r="528" spans="1:5" hidden="1" x14ac:dyDescent="0.25">
      <c r="A528" t="s">
        <v>920</v>
      </c>
      <c r="B528" t="s">
        <v>1125</v>
      </c>
      <c r="C528" t="s">
        <v>922</v>
      </c>
      <c r="D528" t="s">
        <v>923</v>
      </c>
      <c r="E528" t="s">
        <v>1126</v>
      </c>
    </row>
    <row r="529" spans="1:5" hidden="1" x14ac:dyDescent="0.25">
      <c r="A529" t="s">
        <v>920</v>
      </c>
      <c r="B529" t="s">
        <v>1127</v>
      </c>
      <c r="C529" t="s">
        <v>922</v>
      </c>
      <c r="D529" t="s">
        <v>923</v>
      </c>
      <c r="E529" t="s">
        <v>1128</v>
      </c>
    </row>
    <row r="530" spans="1:5" hidden="1" x14ac:dyDescent="0.25">
      <c r="A530" t="s">
        <v>920</v>
      </c>
      <c r="B530" t="s">
        <v>1129</v>
      </c>
      <c r="C530" t="s">
        <v>922</v>
      </c>
      <c r="D530" t="s">
        <v>923</v>
      </c>
      <c r="E530" t="s">
        <v>1130</v>
      </c>
    </row>
    <row r="531" spans="1:5" hidden="1" x14ac:dyDescent="0.25">
      <c r="A531" t="s">
        <v>920</v>
      </c>
      <c r="B531" t="s">
        <v>1131</v>
      </c>
      <c r="C531" t="s">
        <v>922</v>
      </c>
      <c r="D531" t="s">
        <v>923</v>
      </c>
      <c r="E531" t="s">
        <v>1132</v>
      </c>
    </row>
    <row r="532" spans="1:5" hidden="1" x14ac:dyDescent="0.25">
      <c r="A532" t="s">
        <v>920</v>
      </c>
      <c r="B532" t="s">
        <v>1133</v>
      </c>
      <c r="C532" t="s">
        <v>922</v>
      </c>
      <c r="D532" t="s">
        <v>923</v>
      </c>
      <c r="E532" t="s">
        <v>1134</v>
      </c>
    </row>
    <row r="533" spans="1:5" hidden="1" x14ac:dyDescent="0.25">
      <c r="A533" t="s">
        <v>920</v>
      </c>
      <c r="B533" t="s">
        <v>1135</v>
      </c>
      <c r="C533" t="s">
        <v>922</v>
      </c>
      <c r="D533" t="s">
        <v>923</v>
      </c>
      <c r="E533" t="s">
        <v>1136</v>
      </c>
    </row>
    <row r="534" spans="1:5" hidden="1" x14ac:dyDescent="0.25">
      <c r="A534" t="s">
        <v>920</v>
      </c>
      <c r="B534" t="s">
        <v>1137</v>
      </c>
      <c r="C534" t="s">
        <v>922</v>
      </c>
      <c r="D534" t="s">
        <v>923</v>
      </c>
      <c r="E534" t="s">
        <v>1138</v>
      </c>
    </row>
    <row r="535" spans="1:5" hidden="1" x14ac:dyDescent="0.25">
      <c r="A535" t="s">
        <v>920</v>
      </c>
      <c r="B535" t="s">
        <v>1139</v>
      </c>
      <c r="C535" t="s">
        <v>922</v>
      </c>
      <c r="D535" t="s">
        <v>923</v>
      </c>
      <c r="E535" t="s">
        <v>1140</v>
      </c>
    </row>
    <row r="536" spans="1:5" hidden="1" x14ac:dyDescent="0.25">
      <c r="A536" t="s">
        <v>920</v>
      </c>
      <c r="B536" t="s">
        <v>1141</v>
      </c>
      <c r="C536" t="s">
        <v>922</v>
      </c>
      <c r="D536" t="s">
        <v>923</v>
      </c>
      <c r="E536" t="s">
        <v>1142</v>
      </c>
    </row>
    <row r="537" spans="1:5" hidden="1" x14ac:dyDescent="0.25">
      <c r="A537" t="s">
        <v>920</v>
      </c>
      <c r="B537" t="s">
        <v>1143</v>
      </c>
      <c r="C537" t="s">
        <v>922</v>
      </c>
      <c r="D537" t="s">
        <v>923</v>
      </c>
      <c r="E537" t="s">
        <v>1144</v>
      </c>
    </row>
    <row r="538" spans="1:5" hidden="1" x14ac:dyDescent="0.25">
      <c r="A538" t="s">
        <v>920</v>
      </c>
      <c r="B538" t="s">
        <v>1145</v>
      </c>
      <c r="C538" t="s">
        <v>922</v>
      </c>
      <c r="D538" t="s">
        <v>923</v>
      </c>
      <c r="E538" t="s">
        <v>1146</v>
      </c>
    </row>
    <row r="539" spans="1:5" hidden="1" x14ac:dyDescent="0.25">
      <c r="A539" t="s">
        <v>920</v>
      </c>
      <c r="B539" t="s">
        <v>1147</v>
      </c>
      <c r="C539" t="s">
        <v>922</v>
      </c>
      <c r="D539" t="s">
        <v>923</v>
      </c>
      <c r="E539" t="s">
        <v>1148</v>
      </c>
    </row>
    <row r="540" spans="1:5" hidden="1" x14ac:dyDescent="0.25">
      <c r="A540" t="s">
        <v>920</v>
      </c>
      <c r="B540" t="s">
        <v>1149</v>
      </c>
      <c r="C540" t="s">
        <v>922</v>
      </c>
      <c r="D540" t="s">
        <v>923</v>
      </c>
      <c r="E540" t="s">
        <v>1150</v>
      </c>
    </row>
    <row r="541" spans="1:5" hidden="1" x14ac:dyDescent="0.25">
      <c r="A541" t="s">
        <v>920</v>
      </c>
      <c r="B541" t="s">
        <v>1151</v>
      </c>
      <c r="C541" t="s">
        <v>922</v>
      </c>
      <c r="D541" t="s">
        <v>923</v>
      </c>
      <c r="E541" t="s">
        <v>1152</v>
      </c>
    </row>
    <row r="542" spans="1:5" hidden="1" x14ac:dyDescent="0.25">
      <c r="A542" t="s">
        <v>920</v>
      </c>
      <c r="B542" t="s">
        <v>1153</v>
      </c>
      <c r="C542" t="s">
        <v>922</v>
      </c>
      <c r="D542" t="s">
        <v>923</v>
      </c>
      <c r="E542" t="s">
        <v>1154</v>
      </c>
    </row>
    <row r="543" spans="1:5" hidden="1" x14ac:dyDescent="0.25">
      <c r="A543" t="s">
        <v>920</v>
      </c>
      <c r="B543" t="s">
        <v>1155</v>
      </c>
      <c r="C543" t="s">
        <v>922</v>
      </c>
      <c r="D543" t="s">
        <v>923</v>
      </c>
      <c r="E543" t="s">
        <v>1156</v>
      </c>
    </row>
    <row r="544" spans="1:5" hidden="1" x14ac:dyDescent="0.25">
      <c r="A544" t="s">
        <v>920</v>
      </c>
      <c r="B544" t="s">
        <v>1157</v>
      </c>
      <c r="C544" t="s">
        <v>922</v>
      </c>
      <c r="D544" t="s">
        <v>923</v>
      </c>
      <c r="E544" t="s">
        <v>1158</v>
      </c>
    </row>
    <row r="545" spans="1:5" hidden="1" x14ac:dyDescent="0.25">
      <c r="A545" t="s">
        <v>920</v>
      </c>
      <c r="B545" t="s">
        <v>1159</v>
      </c>
      <c r="C545" t="s">
        <v>922</v>
      </c>
      <c r="D545" t="s">
        <v>923</v>
      </c>
      <c r="E545" t="s">
        <v>1160</v>
      </c>
    </row>
    <row r="546" spans="1:5" hidden="1" x14ac:dyDescent="0.25">
      <c r="A546" t="s">
        <v>920</v>
      </c>
      <c r="B546" t="s">
        <v>1161</v>
      </c>
      <c r="C546" t="s">
        <v>922</v>
      </c>
      <c r="D546" t="s">
        <v>923</v>
      </c>
      <c r="E546" t="s">
        <v>1162</v>
      </c>
    </row>
    <row r="547" spans="1:5" hidden="1" x14ac:dyDescent="0.25">
      <c r="A547" t="s">
        <v>920</v>
      </c>
      <c r="B547" t="s">
        <v>1163</v>
      </c>
      <c r="C547" t="s">
        <v>922</v>
      </c>
      <c r="D547" t="s">
        <v>923</v>
      </c>
      <c r="E547" t="s">
        <v>1164</v>
      </c>
    </row>
    <row r="548" spans="1:5" hidden="1" x14ac:dyDescent="0.25">
      <c r="A548" t="s">
        <v>920</v>
      </c>
      <c r="B548" t="s">
        <v>1165</v>
      </c>
      <c r="C548" t="s">
        <v>922</v>
      </c>
      <c r="D548" t="s">
        <v>923</v>
      </c>
      <c r="E548" t="s">
        <v>1166</v>
      </c>
    </row>
    <row r="549" spans="1:5" hidden="1" x14ac:dyDescent="0.25">
      <c r="A549" t="s">
        <v>920</v>
      </c>
      <c r="B549" t="s">
        <v>1167</v>
      </c>
      <c r="C549" t="s">
        <v>922</v>
      </c>
      <c r="D549" t="s">
        <v>923</v>
      </c>
      <c r="E549" t="s">
        <v>1168</v>
      </c>
    </row>
    <row r="550" spans="1:5" hidden="1" x14ac:dyDescent="0.25">
      <c r="A550" t="s">
        <v>920</v>
      </c>
      <c r="B550" t="s">
        <v>1169</v>
      </c>
      <c r="C550" t="s">
        <v>922</v>
      </c>
      <c r="D550" t="s">
        <v>923</v>
      </c>
      <c r="E550" t="s">
        <v>621</v>
      </c>
    </row>
    <row r="551" spans="1:5" hidden="1" x14ac:dyDescent="0.25">
      <c r="A551" t="s">
        <v>920</v>
      </c>
      <c r="B551" t="s">
        <v>1170</v>
      </c>
      <c r="C551" t="s">
        <v>922</v>
      </c>
      <c r="D551" t="s">
        <v>923</v>
      </c>
      <c r="E551" t="s">
        <v>623</v>
      </c>
    </row>
    <row r="552" spans="1:5" hidden="1" x14ac:dyDescent="0.25">
      <c r="A552" t="s">
        <v>920</v>
      </c>
      <c r="B552" t="s">
        <v>1171</v>
      </c>
      <c r="C552" t="s">
        <v>922</v>
      </c>
      <c r="D552" t="s">
        <v>923</v>
      </c>
      <c r="E552" t="s">
        <v>1172</v>
      </c>
    </row>
    <row r="553" spans="1:5" hidden="1" x14ac:dyDescent="0.25">
      <c r="A553" t="s">
        <v>920</v>
      </c>
      <c r="B553" t="s">
        <v>1173</v>
      </c>
      <c r="C553" t="s">
        <v>922</v>
      </c>
      <c r="D553" t="s">
        <v>923</v>
      </c>
      <c r="E553" t="s">
        <v>1174</v>
      </c>
    </row>
    <row r="554" spans="1:5" hidden="1" x14ac:dyDescent="0.25">
      <c r="A554" t="s">
        <v>920</v>
      </c>
      <c r="B554" t="s">
        <v>1175</v>
      </c>
      <c r="C554" t="s">
        <v>922</v>
      </c>
      <c r="D554" t="s">
        <v>923</v>
      </c>
      <c r="E554" t="s">
        <v>1176</v>
      </c>
    </row>
    <row r="555" spans="1:5" hidden="1" x14ac:dyDescent="0.25">
      <c r="A555" t="s">
        <v>920</v>
      </c>
      <c r="B555" t="s">
        <v>1177</v>
      </c>
      <c r="C555" t="s">
        <v>922</v>
      </c>
      <c r="D555" t="s">
        <v>923</v>
      </c>
      <c r="E555" t="s">
        <v>1178</v>
      </c>
    </row>
    <row r="556" spans="1:5" hidden="1" x14ac:dyDescent="0.25">
      <c r="A556" t="s">
        <v>920</v>
      </c>
      <c r="B556" t="s">
        <v>1179</v>
      </c>
      <c r="C556" t="s">
        <v>922</v>
      </c>
      <c r="D556" t="s">
        <v>923</v>
      </c>
      <c r="E556" t="s">
        <v>1180</v>
      </c>
    </row>
    <row r="557" spans="1:5" hidden="1" x14ac:dyDescent="0.25">
      <c r="A557" t="s">
        <v>920</v>
      </c>
      <c r="B557" t="s">
        <v>1181</v>
      </c>
      <c r="C557" t="s">
        <v>922</v>
      </c>
      <c r="D557" t="s">
        <v>923</v>
      </c>
      <c r="E557" t="s">
        <v>1182</v>
      </c>
    </row>
    <row r="558" spans="1:5" hidden="1" x14ac:dyDescent="0.25">
      <c r="A558" t="s">
        <v>920</v>
      </c>
      <c r="B558" t="s">
        <v>1183</v>
      </c>
      <c r="C558" t="s">
        <v>922</v>
      </c>
      <c r="D558" t="s">
        <v>923</v>
      </c>
      <c r="E558" t="s">
        <v>629</v>
      </c>
    </row>
    <row r="559" spans="1:5" hidden="1" x14ac:dyDescent="0.25">
      <c r="A559" t="s">
        <v>920</v>
      </c>
      <c r="B559" t="s">
        <v>1184</v>
      </c>
      <c r="C559" t="s">
        <v>922</v>
      </c>
      <c r="D559" t="s">
        <v>923</v>
      </c>
      <c r="E559" t="s">
        <v>1185</v>
      </c>
    </row>
    <row r="560" spans="1:5" hidden="1" x14ac:dyDescent="0.25">
      <c r="A560" t="s">
        <v>920</v>
      </c>
      <c r="B560" t="s">
        <v>1186</v>
      </c>
      <c r="C560" t="s">
        <v>922</v>
      </c>
      <c r="D560" t="s">
        <v>923</v>
      </c>
      <c r="E560" t="s">
        <v>1187</v>
      </c>
    </row>
    <row r="561" spans="1:5" hidden="1" x14ac:dyDescent="0.25">
      <c r="A561" t="s">
        <v>920</v>
      </c>
      <c r="B561" t="s">
        <v>1188</v>
      </c>
      <c r="C561" t="s">
        <v>922</v>
      </c>
      <c r="D561" t="s">
        <v>923</v>
      </c>
      <c r="E561" t="s">
        <v>1189</v>
      </c>
    </row>
    <row r="562" spans="1:5" hidden="1" x14ac:dyDescent="0.25">
      <c r="A562" t="s">
        <v>920</v>
      </c>
      <c r="B562" t="s">
        <v>1190</v>
      </c>
      <c r="C562" t="s">
        <v>922</v>
      </c>
      <c r="D562" t="s">
        <v>923</v>
      </c>
      <c r="E562" t="s">
        <v>1191</v>
      </c>
    </row>
    <row r="563" spans="1:5" hidden="1" x14ac:dyDescent="0.25">
      <c r="A563" t="s">
        <v>920</v>
      </c>
      <c r="B563" t="s">
        <v>1192</v>
      </c>
      <c r="C563" t="s">
        <v>922</v>
      </c>
      <c r="D563" t="s">
        <v>923</v>
      </c>
      <c r="E563" t="s">
        <v>1193</v>
      </c>
    </row>
    <row r="564" spans="1:5" hidden="1" x14ac:dyDescent="0.25">
      <c r="A564" t="s">
        <v>920</v>
      </c>
      <c r="B564" t="s">
        <v>1194</v>
      </c>
      <c r="C564" t="s">
        <v>922</v>
      </c>
      <c r="D564" t="s">
        <v>923</v>
      </c>
      <c r="E564" t="s">
        <v>1195</v>
      </c>
    </row>
    <row r="565" spans="1:5" hidden="1" x14ac:dyDescent="0.25">
      <c r="A565" t="s">
        <v>920</v>
      </c>
      <c r="B565" t="s">
        <v>1196</v>
      </c>
      <c r="C565" t="s">
        <v>922</v>
      </c>
      <c r="D565" t="s">
        <v>923</v>
      </c>
      <c r="E565" t="s">
        <v>1197</v>
      </c>
    </row>
    <row r="566" spans="1:5" hidden="1" x14ac:dyDescent="0.25">
      <c r="A566" t="s">
        <v>920</v>
      </c>
      <c r="B566" t="s">
        <v>1198</v>
      </c>
      <c r="C566" t="s">
        <v>922</v>
      </c>
      <c r="D566" t="s">
        <v>923</v>
      </c>
      <c r="E566" t="s">
        <v>1199</v>
      </c>
    </row>
    <row r="567" spans="1:5" hidden="1" x14ac:dyDescent="0.25">
      <c r="A567" t="s">
        <v>920</v>
      </c>
      <c r="B567" t="s">
        <v>1200</v>
      </c>
      <c r="C567" t="s">
        <v>922</v>
      </c>
      <c r="D567" t="s">
        <v>923</v>
      </c>
      <c r="E567" t="s">
        <v>1201</v>
      </c>
    </row>
    <row r="568" spans="1:5" hidden="1" x14ac:dyDescent="0.25">
      <c r="A568" t="s">
        <v>920</v>
      </c>
      <c r="B568" t="s">
        <v>1202</v>
      </c>
      <c r="C568" t="s">
        <v>922</v>
      </c>
      <c r="D568" t="s">
        <v>923</v>
      </c>
      <c r="E568" t="s">
        <v>639</v>
      </c>
    </row>
    <row r="569" spans="1:5" hidden="1" x14ac:dyDescent="0.25">
      <c r="A569" t="s">
        <v>920</v>
      </c>
      <c r="B569" t="s">
        <v>1203</v>
      </c>
      <c r="C569" t="s">
        <v>922</v>
      </c>
      <c r="D569" t="s">
        <v>923</v>
      </c>
      <c r="E569" t="s">
        <v>1204</v>
      </c>
    </row>
    <row r="570" spans="1:5" hidden="1" x14ac:dyDescent="0.25">
      <c r="A570" t="s">
        <v>920</v>
      </c>
      <c r="B570" t="s">
        <v>1205</v>
      </c>
      <c r="C570" t="s">
        <v>922</v>
      </c>
      <c r="D570" t="s">
        <v>923</v>
      </c>
      <c r="E570" t="s">
        <v>1206</v>
      </c>
    </row>
    <row r="571" spans="1:5" hidden="1" x14ac:dyDescent="0.25">
      <c r="A571" t="s">
        <v>920</v>
      </c>
      <c r="B571" t="s">
        <v>1207</v>
      </c>
      <c r="C571" t="s">
        <v>922</v>
      </c>
      <c r="D571" t="s">
        <v>923</v>
      </c>
      <c r="E571" t="s">
        <v>1208</v>
      </c>
    </row>
    <row r="572" spans="1:5" hidden="1" x14ac:dyDescent="0.25">
      <c r="A572" t="s">
        <v>920</v>
      </c>
      <c r="B572" t="s">
        <v>1209</v>
      </c>
      <c r="C572" t="s">
        <v>922</v>
      </c>
      <c r="D572" t="s">
        <v>923</v>
      </c>
      <c r="E572" t="s">
        <v>1210</v>
      </c>
    </row>
    <row r="573" spans="1:5" hidden="1" x14ac:dyDescent="0.25">
      <c r="A573" t="s">
        <v>920</v>
      </c>
      <c r="B573" t="s">
        <v>1211</v>
      </c>
      <c r="C573" t="s">
        <v>922</v>
      </c>
      <c r="D573" t="s">
        <v>923</v>
      </c>
      <c r="E573" t="s">
        <v>1212</v>
      </c>
    </row>
    <row r="574" spans="1:5" hidden="1" x14ac:dyDescent="0.25">
      <c r="A574" t="s">
        <v>920</v>
      </c>
      <c r="B574" t="s">
        <v>1213</v>
      </c>
      <c r="C574" t="s">
        <v>922</v>
      </c>
      <c r="D574" t="s">
        <v>923</v>
      </c>
      <c r="E574" t="s">
        <v>1214</v>
      </c>
    </row>
    <row r="575" spans="1:5" hidden="1" x14ac:dyDescent="0.25">
      <c r="A575" t="s">
        <v>920</v>
      </c>
      <c r="B575" t="s">
        <v>1215</v>
      </c>
      <c r="C575" t="s">
        <v>922</v>
      </c>
      <c r="D575" t="s">
        <v>923</v>
      </c>
      <c r="E575" t="s">
        <v>1216</v>
      </c>
    </row>
    <row r="576" spans="1:5" hidden="1" x14ac:dyDescent="0.25">
      <c r="A576" t="s">
        <v>920</v>
      </c>
      <c r="B576" t="s">
        <v>1217</v>
      </c>
      <c r="C576" t="s">
        <v>922</v>
      </c>
      <c r="D576" t="s">
        <v>923</v>
      </c>
      <c r="E576" t="s">
        <v>645</v>
      </c>
    </row>
    <row r="577" spans="1:5" hidden="1" x14ac:dyDescent="0.25">
      <c r="A577" t="s">
        <v>920</v>
      </c>
      <c r="B577" t="s">
        <v>1218</v>
      </c>
      <c r="C577" t="s">
        <v>922</v>
      </c>
      <c r="D577" t="s">
        <v>923</v>
      </c>
      <c r="E577" t="s">
        <v>1219</v>
      </c>
    </row>
    <row r="578" spans="1:5" hidden="1" x14ac:dyDescent="0.25">
      <c r="A578" t="s">
        <v>920</v>
      </c>
      <c r="B578" t="s">
        <v>1220</v>
      </c>
      <c r="C578" t="s">
        <v>922</v>
      </c>
      <c r="D578" t="s">
        <v>923</v>
      </c>
      <c r="E578" t="s">
        <v>1221</v>
      </c>
    </row>
    <row r="579" spans="1:5" hidden="1" x14ac:dyDescent="0.25">
      <c r="A579" t="s">
        <v>920</v>
      </c>
      <c r="B579" t="s">
        <v>1222</v>
      </c>
      <c r="C579" t="s">
        <v>922</v>
      </c>
      <c r="D579" t="s">
        <v>923</v>
      </c>
      <c r="E579" t="s">
        <v>1223</v>
      </c>
    </row>
    <row r="580" spans="1:5" hidden="1" x14ac:dyDescent="0.25">
      <c r="A580" t="s">
        <v>920</v>
      </c>
      <c r="B580" t="s">
        <v>1224</v>
      </c>
      <c r="C580" t="s">
        <v>922</v>
      </c>
      <c r="D580" t="s">
        <v>923</v>
      </c>
      <c r="E580" t="s">
        <v>1225</v>
      </c>
    </row>
    <row r="581" spans="1:5" hidden="1" x14ac:dyDescent="0.25">
      <c r="A581" t="s">
        <v>920</v>
      </c>
      <c r="B581" t="s">
        <v>1226</v>
      </c>
      <c r="C581" t="s">
        <v>922</v>
      </c>
      <c r="D581" t="s">
        <v>923</v>
      </c>
      <c r="E581" t="s">
        <v>1227</v>
      </c>
    </row>
    <row r="582" spans="1:5" hidden="1" x14ac:dyDescent="0.25">
      <c r="A582" t="s">
        <v>920</v>
      </c>
      <c r="B582" t="s">
        <v>1228</v>
      </c>
      <c r="C582" t="s">
        <v>922</v>
      </c>
      <c r="D582" t="s">
        <v>923</v>
      </c>
      <c r="E582" t="s">
        <v>1229</v>
      </c>
    </row>
    <row r="583" spans="1:5" hidden="1" x14ac:dyDescent="0.25">
      <c r="A583" t="s">
        <v>920</v>
      </c>
      <c r="B583" t="s">
        <v>1230</v>
      </c>
      <c r="C583" t="s">
        <v>922</v>
      </c>
      <c r="D583" t="s">
        <v>923</v>
      </c>
      <c r="E583" t="s">
        <v>1231</v>
      </c>
    </row>
    <row r="584" spans="1:5" hidden="1" x14ac:dyDescent="0.25">
      <c r="A584" t="s">
        <v>920</v>
      </c>
      <c r="B584" t="s">
        <v>1232</v>
      </c>
      <c r="C584" t="s">
        <v>922</v>
      </c>
      <c r="D584" t="s">
        <v>923</v>
      </c>
      <c r="E584" t="s">
        <v>1233</v>
      </c>
    </row>
    <row r="585" spans="1:5" hidden="1" x14ac:dyDescent="0.25">
      <c r="A585" t="s">
        <v>920</v>
      </c>
      <c r="B585" t="s">
        <v>1234</v>
      </c>
      <c r="C585" t="s">
        <v>922</v>
      </c>
      <c r="D585" t="s">
        <v>923</v>
      </c>
      <c r="E585" t="s">
        <v>1235</v>
      </c>
    </row>
    <row r="586" spans="1:5" hidden="1" x14ac:dyDescent="0.25">
      <c r="A586" t="s">
        <v>920</v>
      </c>
      <c r="B586" t="s">
        <v>1236</v>
      </c>
      <c r="C586" t="s">
        <v>922</v>
      </c>
      <c r="D586" t="s">
        <v>923</v>
      </c>
      <c r="E586" t="s">
        <v>1237</v>
      </c>
    </row>
    <row r="587" spans="1:5" hidden="1" x14ac:dyDescent="0.25">
      <c r="A587" t="s">
        <v>920</v>
      </c>
      <c r="B587" t="s">
        <v>1238</v>
      </c>
      <c r="C587" t="s">
        <v>922</v>
      </c>
      <c r="D587" t="s">
        <v>923</v>
      </c>
      <c r="E587" t="s">
        <v>1239</v>
      </c>
    </row>
    <row r="588" spans="1:5" hidden="1" x14ac:dyDescent="0.25">
      <c r="A588" t="s">
        <v>920</v>
      </c>
      <c r="B588" t="s">
        <v>1240</v>
      </c>
      <c r="C588" t="s">
        <v>922</v>
      </c>
      <c r="D588" t="s">
        <v>923</v>
      </c>
      <c r="E588" t="s">
        <v>1241</v>
      </c>
    </row>
    <row r="589" spans="1:5" hidden="1" x14ac:dyDescent="0.25">
      <c r="A589" t="s">
        <v>920</v>
      </c>
      <c r="B589" t="s">
        <v>1242</v>
      </c>
      <c r="C589" t="s">
        <v>922</v>
      </c>
      <c r="D589" t="s">
        <v>923</v>
      </c>
      <c r="E589" t="s">
        <v>1243</v>
      </c>
    </row>
    <row r="590" spans="1:5" hidden="1" x14ac:dyDescent="0.25">
      <c r="A590" t="s">
        <v>920</v>
      </c>
      <c r="B590" t="s">
        <v>1244</v>
      </c>
      <c r="C590" t="s">
        <v>922</v>
      </c>
      <c r="D590" t="s">
        <v>923</v>
      </c>
      <c r="E590" t="s">
        <v>1245</v>
      </c>
    </row>
    <row r="591" spans="1:5" hidden="1" x14ac:dyDescent="0.25">
      <c r="A591" t="s">
        <v>920</v>
      </c>
      <c r="B591" t="s">
        <v>1246</v>
      </c>
      <c r="C591" t="s">
        <v>922</v>
      </c>
      <c r="D591" t="s">
        <v>923</v>
      </c>
      <c r="E591" t="s">
        <v>1247</v>
      </c>
    </row>
    <row r="592" spans="1:5" hidden="1" x14ac:dyDescent="0.25">
      <c r="A592" t="s">
        <v>920</v>
      </c>
      <c r="B592" t="s">
        <v>1248</v>
      </c>
      <c r="C592" t="s">
        <v>922</v>
      </c>
      <c r="D592" t="s">
        <v>923</v>
      </c>
      <c r="E592" t="s">
        <v>1249</v>
      </c>
    </row>
    <row r="593" spans="1:5" hidden="1" x14ac:dyDescent="0.25">
      <c r="A593" t="s">
        <v>920</v>
      </c>
      <c r="B593" t="s">
        <v>1250</v>
      </c>
      <c r="C593" t="s">
        <v>922</v>
      </c>
      <c r="D593" t="s">
        <v>923</v>
      </c>
      <c r="E593" t="s">
        <v>1251</v>
      </c>
    </row>
    <row r="594" spans="1:5" hidden="1" x14ac:dyDescent="0.25">
      <c r="A594" t="s">
        <v>920</v>
      </c>
      <c r="B594" t="s">
        <v>1252</v>
      </c>
      <c r="C594" t="s">
        <v>922</v>
      </c>
      <c r="D594" t="s">
        <v>923</v>
      </c>
      <c r="E594" t="s">
        <v>1253</v>
      </c>
    </row>
    <row r="595" spans="1:5" hidden="1" x14ac:dyDescent="0.25">
      <c r="A595" t="s">
        <v>920</v>
      </c>
      <c r="B595" t="s">
        <v>1254</v>
      </c>
      <c r="C595" t="s">
        <v>922</v>
      </c>
      <c r="D595" t="s">
        <v>923</v>
      </c>
      <c r="E595" t="s">
        <v>1255</v>
      </c>
    </row>
    <row r="596" spans="1:5" hidden="1" x14ac:dyDescent="0.25">
      <c r="A596" t="s">
        <v>920</v>
      </c>
      <c r="B596" t="s">
        <v>1256</v>
      </c>
      <c r="C596" t="s">
        <v>922</v>
      </c>
      <c r="D596" t="s">
        <v>923</v>
      </c>
      <c r="E596" t="s">
        <v>1257</v>
      </c>
    </row>
    <row r="597" spans="1:5" hidden="1" x14ac:dyDescent="0.25">
      <c r="A597" t="s">
        <v>920</v>
      </c>
      <c r="B597" t="s">
        <v>1258</v>
      </c>
      <c r="C597" t="s">
        <v>922</v>
      </c>
      <c r="D597" t="s">
        <v>923</v>
      </c>
      <c r="E597" t="s">
        <v>1259</v>
      </c>
    </row>
    <row r="598" spans="1:5" hidden="1" x14ac:dyDescent="0.25">
      <c r="A598" t="s">
        <v>920</v>
      </c>
      <c r="B598" t="s">
        <v>1260</v>
      </c>
      <c r="C598" t="s">
        <v>922</v>
      </c>
      <c r="D598" t="s">
        <v>923</v>
      </c>
      <c r="E598" t="s">
        <v>1261</v>
      </c>
    </row>
    <row r="599" spans="1:5" hidden="1" x14ac:dyDescent="0.25">
      <c r="A599" t="s">
        <v>920</v>
      </c>
      <c r="B599" t="s">
        <v>1262</v>
      </c>
      <c r="C599" t="s">
        <v>922</v>
      </c>
      <c r="D599" t="s">
        <v>923</v>
      </c>
      <c r="E599" t="s">
        <v>1263</v>
      </c>
    </row>
    <row r="600" spans="1:5" hidden="1" x14ac:dyDescent="0.25">
      <c r="A600" t="s">
        <v>920</v>
      </c>
      <c r="B600" t="s">
        <v>1264</v>
      </c>
      <c r="C600" t="s">
        <v>922</v>
      </c>
      <c r="D600" t="s">
        <v>923</v>
      </c>
      <c r="E600" t="s">
        <v>1265</v>
      </c>
    </row>
    <row r="601" spans="1:5" hidden="1" x14ac:dyDescent="0.25">
      <c r="A601" t="s">
        <v>920</v>
      </c>
      <c r="B601" t="s">
        <v>1266</v>
      </c>
      <c r="C601" t="s">
        <v>922</v>
      </c>
      <c r="D601" t="s">
        <v>923</v>
      </c>
      <c r="E601" t="s">
        <v>1267</v>
      </c>
    </row>
    <row r="602" spans="1:5" hidden="1" x14ac:dyDescent="0.25">
      <c r="A602" t="s">
        <v>920</v>
      </c>
      <c r="B602" t="s">
        <v>1268</v>
      </c>
      <c r="C602" t="s">
        <v>922</v>
      </c>
      <c r="D602" t="s">
        <v>923</v>
      </c>
      <c r="E602" t="s">
        <v>1269</v>
      </c>
    </row>
    <row r="603" spans="1:5" hidden="1" x14ac:dyDescent="0.25">
      <c r="A603" t="s">
        <v>920</v>
      </c>
      <c r="B603" t="s">
        <v>1270</v>
      </c>
      <c r="C603" t="s">
        <v>922</v>
      </c>
      <c r="D603" t="s">
        <v>923</v>
      </c>
      <c r="E603" t="s">
        <v>1271</v>
      </c>
    </row>
    <row r="604" spans="1:5" hidden="1" x14ac:dyDescent="0.25">
      <c r="A604" t="s">
        <v>920</v>
      </c>
      <c r="B604" t="s">
        <v>1272</v>
      </c>
      <c r="C604" t="s">
        <v>922</v>
      </c>
      <c r="D604" t="s">
        <v>923</v>
      </c>
      <c r="E604" t="s">
        <v>1273</v>
      </c>
    </row>
    <row r="605" spans="1:5" hidden="1" x14ac:dyDescent="0.25">
      <c r="A605" t="s">
        <v>920</v>
      </c>
      <c r="B605" t="s">
        <v>1274</v>
      </c>
      <c r="C605" t="s">
        <v>922</v>
      </c>
      <c r="D605" t="s">
        <v>923</v>
      </c>
      <c r="E605" t="s">
        <v>1275</v>
      </c>
    </row>
    <row r="606" spans="1:5" hidden="1" x14ac:dyDescent="0.25">
      <c r="A606" t="s">
        <v>920</v>
      </c>
      <c r="B606" t="s">
        <v>1276</v>
      </c>
      <c r="C606" t="s">
        <v>922</v>
      </c>
      <c r="D606" t="s">
        <v>923</v>
      </c>
      <c r="E606" t="s">
        <v>1277</v>
      </c>
    </row>
    <row r="607" spans="1:5" hidden="1" x14ac:dyDescent="0.25">
      <c r="A607" t="s">
        <v>920</v>
      </c>
      <c r="B607" t="s">
        <v>1278</v>
      </c>
      <c r="C607" t="s">
        <v>922</v>
      </c>
      <c r="D607" t="s">
        <v>923</v>
      </c>
      <c r="E607" t="s">
        <v>1279</v>
      </c>
    </row>
    <row r="608" spans="1:5" hidden="1" x14ac:dyDescent="0.25">
      <c r="A608" t="s">
        <v>920</v>
      </c>
      <c r="B608" t="s">
        <v>1280</v>
      </c>
      <c r="C608" t="s">
        <v>922</v>
      </c>
      <c r="D608" t="s">
        <v>923</v>
      </c>
      <c r="E608" t="s">
        <v>1281</v>
      </c>
    </row>
    <row r="609" spans="1:5" hidden="1" x14ac:dyDescent="0.25">
      <c r="A609" t="s">
        <v>920</v>
      </c>
      <c r="B609" t="s">
        <v>1282</v>
      </c>
      <c r="C609" t="s">
        <v>922</v>
      </c>
      <c r="D609" t="s">
        <v>923</v>
      </c>
      <c r="E609" t="s">
        <v>1283</v>
      </c>
    </row>
    <row r="610" spans="1:5" hidden="1" x14ac:dyDescent="0.25">
      <c r="A610" t="s">
        <v>920</v>
      </c>
      <c r="B610" t="s">
        <v>1284</v>
      </c>
      <c r="C610" t="s">
        <v>922</v>
      </c>
      <c r="D610" t="s">
        <v>923</v>
      </c>
      <c r="E610" t="s">
        <v>1285</v>
      </c>
    </row>
    <row r="611" spans="1:5" hidden="1" x14ac:dyDescent="0.25">
      <c r="A611" t="s">
        <v>920</v>
      </c>
      <c r="B611" t="s">
        <v>1286</v>
      </c>
      <c r="C611" t="s">
        <v>922</v>
      </c>
      <c r="D611" t="s">
        <v>923</v>
      </c>
      <c r="E611" t="s">
        <v>1287</v>
      </c>
    </row>
    <row r="612" spans="1:5" hidden="1" x14ac:dyDescent="0.25">
      <c r="A612" t="s">
        <v>920</v>
      </c>
      <c r="B612" t="s">
        <v>1288</v>
      </c>
      <c r="C612" t="s">
        <v>922</v>
      </c>
      <c r="D612" t="s">
        <v>923</v>
      </c>
      <c r="E612" t="s">
        <v>1289</v>
      </c>
    </row>
    <row r="613" spans="1:5" hidden="1" x14ac:dyDescent="0.25">
      <c r="A613" t="s">
        <v>920</v>
      </c>
      <c r="B613" t="s">
        <v>1290</v>
      </c>
      <c r="C613" t="s">
        <v>922</v>
      </c>
      <c r="D613" t="s">
        <v>923</v>
      </c>
      <c r="E613" t="s">
        <v>1291</v>
      </c>
    </row>
    <row r="614" spans="1:5" hidden="1" x14ac:dyDescent="0.25">
      <c r="A614" t="s">
        <v>920</v>
      </c>
      <c r="B614" t="s">
        <v>1292</v>
      </c>
      <c r="C614" t="s">
        <v>922</v>
      </c>
      <c r="D614" t="s">
        <v>923</v>
      </c>
      <c r="E614" t="s">
        <v>1293</v>
      </c>
    </row>
    <row r="615" spans="1:5" hidden="1" x14ac:dyDescent="0.25">
      <c r="A615" t="s">
        <v>920</v>
      </c>
      <c r="B615" t="s">
        <v>1294</v>
      </c>
      <c r="C615" t="s">
        <v>922</v>
      </c>
      <c r="D615" t="s">
        <v>923</v>
      </c>
      <c r="E615" t="s">
        <v>1295</v>
      </c>
    </row>
    <row r="616" spans="1:5" hidden="1" x14ac:dyDescent="0.25">
      <c r="A616" t="s">
        <v>920</v>
      </c>
      <c r="B616" t="s">
        <v>1296</v>
      </c>
      <c r="C616" t="s">
        <v>922</v>
      </c>
      <c r="D616" t="s">
        <v>923</v>
      </c>
      <c r="E616" t="s">
        <v>1297</v>
      </c>
    </row>
    <row r="617" spans="1:5" hidden="1" x14ac:dyDescent="0.25">
      <c r="A617" t="s">
        <v>920</v>
      </c>
      <c r="B617" t="s">
        <v>1298</v>
      </c>
      <c r="C617" t="s">
        <v>922</v>
      </c>
      <c r="D617" t="s">
        <v>923</v>
      </c>
      <c r="E617" t="s">
        <v>1299</v>
      </c>
    </row>
    <row r="618" spans="1:5" hidden="1" x14ac:dyDescent="0.25">
      <c r="A618" t="s">
        <v>920</v>
      </c>
      <c r="B618" t="s">
        <v>1300</v>
      </c>
      <c r="C618" t="s">
        <v>922</v>
      </c>
      <c r="D618" t="s">
        <v>923</v>
      </c>
      <c r="E618" t="s">
        <v>1301</v>
      </c>
    </row>
    <row r="619" spans="1:5" hidden="1" x14ac:dyDescent="0.25">
      <c r="A619" t="s">
        <v>920</v>
      </c>
      <c r="B619" t="s">
        <v>1302</v>
      </c>
      <c r="C619" t="s">
        <v>922</v>
      </c>
      <c r="D619" t="s">
        <v>923</v>
      </c>
      <c r="E619" t="s">
        <v>673</v>
      </c>
    </row>
    <row r="620" spans="1:5" hidden="1" x14ac:dyDescent="0.25">
      <c r="A620" t="s">
        <v>920</v>
      </c>
      <c r="B620" t="s">
        <v>1303</v>
      </c>
      <c r="C620" t="s">
        <v>922</v>
      </c>
      <c r="D620" t="s">
        <v>923</v>
      </c>
      <c r="E620" t="s">
        <v>675</v>
      </c>
    </row>
    <row r="621" spans="1:5" hidden="1" x14ac:dyDescent="0.25">
      <c r="A621" t="s">
        <v>920</v>
      </c>
      <c r="B621" t="s">
        <v>1304</v>
      </c>
      <c r="C621" t="s">
        <v>922</v>
      </c>
      <c r="D621" t="s">
        <v>923</v>
      </c>
      <c r="E621" t="s">
        <v>677</v>
      </c>
    </row>
    <row r="622" spans="1:5" hidden="1" x14ac:dyDescent="0.25">
      <c r="A622" t="s">
        <v>920</v>
      </c>
      <c r="B622" t="s">
        <v>1305</v>
      </c>
      <c r="C622" t="s">
        <v>922</v>
      </c>
      <c r="D622" t="s">
        <v>923</v>
      </c>
      <c r="E622" t="s">
        <v>368</v>
      </c>
    </row>
    <row r="623" spans="1:5" hidden="1" x14ac:dyDescent="0.25">
      <c r="A623" t="s">
        <v>920</v>
      </c>
      <c r="B623" t="s">
        <v>1306</v>
      </c>
      <c r="C623" t="s">
        <v>922</v>
      </c>
      <c r="D623" t="s">
        <v>923</v>
      </c>
      <c r="E623" t="s">
        <v>1307</v>
      </c>
    </row>
    <row r="624" spans="1:5" hidden="1" x14ac:dyDescent="0.25">
      <c r="A624" t="s">
        <v>920</v>
      </c>
      <c r="B624" t="s">
        <v>1308</v>
      </c>
      <c r="C624" t="s">
        <v>922</v>
      </c>
      <c r="D624" t="s">
        <v>923</v>
      </c>
      <c r="E624" t="s">
        <v>1309</v>
      </c>
    </row>
    <row r="625" spans="1:5" hidden="1" x14ac:dyDescent="0.25">
      <c r="A625" t="s">
        <v>920</v>
      </c>
      <c r="B625" t="s">
        <v>1310</v>
      </c>
      <c r="C625" t="s">
        <v>922</v>
      </c>
      <c r="D625" t="s">
        <v>923</v>
      </c>
      <c r="E625" t="s">
        <v>1311</v>
      </c>
    </row>
    <row r="626" spans="1:5" hidden="1" x14ac:dyDescent="0.25">
      <c r="A626" t="s">
        <v>920</v>
      </c>
      <c r="B626" t="s">
        <v>1312</v>
      </c>
      <c r="C626" t="s">
        <v>922</v>
      </c>
      <c r="D626" t="s">
        <v>923</v>
      </c>
      <c r="E626" t="s">
        <v>1313</v>
      </c>
    </row>
    <row r="627" spans="1:5" hidden="1" x14ac:dyDescent="0.25">
      <c r="A627" t="s">
        <v>920</v>
      </c>
      <c r="B627" t="s">
        <v>1314</v>
      </c>
      <c r="C627" t="s">
        <v>922</v>
      </c>
      <c r="D627" t="s">
        <v>923</v>
      </c>
      <c r="E627" t="s">
        <v>1315</v>
      </c>
    </row>
    <row r="628" spans="1:5" hidden="1" x14ac:dyDescent="0.25">
      <c r="A628" t="s">
        <v>920</v>
      </c>
      <c r="B628" t="s">
        <v>1316</v>
      </c>
      <c r="C628" t="s">
        <v>922</v>
      </c>
      <c r="D628" t="s">
        <v>923</v>
      </c>
      <c r="E628" t="s">
        <v>1317</v>
      </c>
    </row>
    <row r="629" spans="1:5" hidden="1" x14ac:dyDescent="0.25">
      <c r="A629" t="s">
        <v>920</v>
      </c>
      <c r="B629" t="s">
        <v>1318</v>
      </c>
      <c r="C629" t="s">
        <v>922</v>
      </c>
      <c r="D629" t="s">
        <v>923</v>
      </c>
      <c r="E629" t="s">
        <v>1319</v>
      </c>
    </row>
    <row r="630" spans="1:5" hidden="1" x14ac:dyDescent="0.25">
      <c r="A630" t="s">
        <v>920</v>
      </c>
      <c r="B630" t="s">
        <v>1320</v>
      </c>
      <c r="C630" t="s">
        <v>922</v>
      </c>
      <c r="D630" t="s">
        <v>923</v>
      </c>
      <c r="E630" t="s">
        <v>1321</v>
      </c>
    </row>
    <row r="631" spans="1:5" hidden="1" x14ac:dyDescent="0.25">
      <c r="A631" t="s">
        <v>920</v>
      </c>
      <c r="B631" t="s">
        <v>1322</v>
      </c>
      <c r="C631" t="s">
        <v>922</v>
      </c>
      <c r="D631" t="s">
        <v>923</v>
      </c>
      <c r="E631" t="s">
        <v>687</v>
      </c>
    </row>
    <row r="632" spans="1:5" hidden="1" x14ac:dyDescent="0.25">
      <c r="A632" t="s">
        <v>920</v>
      </c>
      <c r="B632" t="s">
        <v>1323</v>
      </c>
      <c r="C632" t="s">
        <v>922</v>
      </c>
      <c r="D632" t="s">
        <v>923</v>
      </c>
      <c r="E632" t="s">
        <v>1324</v>
      </c>
    </row>
    <row r="633" spans="1:5" hidden="1" x14ac:dyDescent="0.25">
      <c r="A633" t="s">
        <v>920</v>
      </c>
      <c r="B633" t="s">
        <v>1325</v>
      </c>
      <c r="C633" t="s">
        <v>922</v>
      </c>
      <c r="D633" t="s">
        <v>923</v>
      </c>
      <c r="E633" t="s">
        <v>1326</v>
      </c>
    </row>
    <row r="634" spans="1:5" hidden="1" x14ac:dyDescent="0.25">
      <c r="A634" t="s">
        <v>920</v>
      </c>
      <c r="B634" t="s">
        <v>1327</v>
      </c>
      <c r="C634" t="s">
        <v>922</v>
      </c>
      <c r="D634" t="s">
        <v>923</v>
      </c>
      <c r="E634" t="s">
        <v>1328</v>
      </c>
    </row>
    <row r="635" spans="1:5" hidden="1" x14ac:dyDescent="0.25">
      <c r="A635" t="s">
        <v>920</v>
      </c>
      <c r="B635" t="s">
        <v>1329</v>
      </c>
      <c r="C635" t="s">
        <v>922</v>
      </c>
      <c r="D635" t="s">
        <v>923</v>
      </c>
      <c r="E635" t="s">
        <v>1330</v>
      </c>
    </row>
    <row r="636" spans="1:5" hidden="1" x14ac:dyDescent="0.25">
      <c r="A636" t="s">
        <v>920</v>
      </c>
      <c r="B636" t="s">
        <v>1331</v>
      </c>
      <c r="C636" t="s">
        <v>922</v>
      </c>
      <c r="D636" t="s">
        <v>923</v>
      </c>
      <c r="E636" t="s">
        <v>1332</v>
      </c>
    </row>
    <row r="637" spans="1:5" hidden="1" x14ac:dyDescent="0.25">
      <c r="A637" t="s">
        <v>920</v>
      </c>
      <c r="B637" t="s">
        <v>1333</v>
      </c>
      <c r="C637" t="s">
        <v>922</v>
      </c>
      <c r="D637" t="s">
        <v>923</v>
      </c>
      <c r="E637" t="s">
        <v>1334</v>
      </c>
    </row>
    <row r="638" spans="1:5" hidden="1" x14ac:dyDescent="0.25">
      <c r="A638" t="s">
        <v>920</v>
      </c>
      <c r="B638" t="s">
        <v>1335</v>
      </c>
      <c r="C638" t="s">
        <v>922</v>
      </c>
      <c r="D638" t="s">
        <v>923</v>
      </c>
      <c r="E638" t="s">
        <v>1336</v>
      </c>
    </row>
    <row r="639" spans="1:5" hidden="1" x14ac:dyDescent="0.25">
      <c r="A639" t="s">
        <v>920</v>
      </c>
      <c r="B639" t="s">
        <v>1337</v>
      </c>
      <c r="C639" t="s">
        <v>922</v>
      </c>
      <c r="D639" t="s">
        <v>923</v>
      </c>
      <c r="E639" t="s">
        <v>1338</v>
      </c>
    </row>
    <row r="640" spans="1:5" hidden="1" x14ac:dyDescent="0.25">
      <c r="A640" t="s">
        <v>920</v>
      </c>
      <c r="B640" t="s">
        <v>1339</v>
      </c>
      <c r="C640" t="s">
        <v>922</v>
      </c>
      <c r="D640" t="s">
        <v>923</v>
      </c>
      <c r="E640" t="s">
        <v>1340</v>
      </c>
    </row>
    <row r="641" spans="1:5" hidden="1" x14ac:dyDescent="0.25">
      <c r="A641" t="s">
        <v>920</v>
      </c>
      <c r="B641" t="s">
        <v>1341</v>
      </c>
      <c r="C641" t="s">
        <v>922</v>
      </c>
      <c r="D641" t="s">
        <v>923</v>
      </c>
      <c r="E641" t="s">
        <v>1342</v>
      </c>
    </row>
    <row r="642" spans="1:5" hidden="1" x14ac:dyDescent="0.25">
      <c r="A642" t="s">
        <v>920</v>
      </c>
      <c r="B642" t="s">
        <v>1343</v>
      </c>
      <c r="C642" t="s">
        <v>922</v>
      </c>
      <c r="D642" t="s">
        <v>923</v>
      </c>
      <c r="E642" t="s">
        <v>1344</v>
      </c>
    </row>
    <row r="643" spans="1:5" hidden="1" x14ac:dyDescent="0.25">
      <c r="A643" t="s">
        <v>920</v>
      </c>
      <c r="B643" t="s">
        <v>1345</v>
      </c>
      <c r="C643" t="s">
        <v>922</v>
      </c>
      <c r="D643" t="s">
        <v>923</v>
      </c>
      <c r="E643" t="s">
        <v>1346</v>
      </c>
    </row>
    <row r="644" spans="1:5" hidden="1" x14ac:dyDescent="0.25">
      <c r="A644" t="s">
        <v>920</v>
      </c>
      <c r="B644" t="s">
        <v>1347</v>
      </c>
      <c r="C644" t="s">
        <v>922</v>
      </c>
      <c r="D644" t="s">
        <v>923</v>
      </c>
      <c r="E644" t="s">
        <v>1348</v>
      </c>
    </row>
    <row r="645" spans="1:5" hidden="1" x14ac:dyDescent="0.25">
      <c r="A645" t="s">
        <v>920</v>
      </c>
      <c r="B645" t="s">
        <v>1349</v>
      </c>
      <c r="C645" t="s">
        <v>922</v>
      </c>
      <c r="D645" t="s">
        <v>923</v>
      </c>
      <c r="E645" t="s">
        <v>1350</v>
      </c>
    </row>
    <row r="646" spans="1:5" hidden="1" x14ac:dyDescent="0.25">
      <c r="A646" t="s">
        <v>920</v>
      </c>
      <c r="B646" t="s">
        <v>1351</v>
      </c>
      <c r="C646" t="s">
        <v>922</v>
      </c>
      <c r="D646" t="s">
        <v>923</v>
      </c>
      <c r="E646" t="s">
        <v>1352</v>
      </c>
    </row>
    <row r="647" spans="1:5" hidden="1" x14ac:dyDescent="0.25">
      <c r="A647" t="s">
        <v>920</v>
      </c>
      <c r="B647" t="s">
        <v>1353</v>
      </c>
      <c r="C647" t="s">
        <v>922</v>
      </c>
      <c r="D647" t="s">
        <v>923</v>
      </c>
      <c r="E647" t="s">
        <v>1354</v>
      </c>
    </row>
    <row r="648" spans="1:5" hidden="1" x14ac:dyDescent="0.25">
      <c r="A648" t="s">
        <v>920</v>
      </c>
      <c r="B648" t="s">
        <v>1355</v>
      </c>
      <c r="C648" t="s">
        <v>922</v>
      </c>
      <c r="D648" t="s">
        <v>923</v>
      </c>
      <c r="E648" t="s">
        <v>1356</v>
      </c>
    </row>
    <row r="649" spans="1:5" hidden="1" x14ac:dyDescent="0.25">
      <c r="A649" t="s">
        <v>920</v>
      </c>
      <c r="B649" t="s">
        <v>1357</v>
      </c>
      <c r="C649" t="s">
        <v>922</v>
      </c>
      <c r="D649" t="s">
        <v>923</v>
      </c>
      <c r="E649" t="s">
        <v>1358</v>
      </c>
    </row>
    <row r="650" spans="1:5" hidden="1" x14ac:dyDescent="0.25">
      <c r="A650" t="s">
        <v>920</v>
      </c>
      <c r="B650" t="s">
        <v>1359</v>
      </c>
      <c r="C650" t="s">
        <v>922</v>
      </c>
      <c r="D650" t="s">
        <v>923</v>
      </c>
      <c r="E650" t="s">
        <v>1360</v>
      </c>
    </row>
    <row r="651" spans="1:5" hidden="1" x14ac:dyDescent="0.25">
      <c r="A651" t="s">
        <v>920</v>
      </c>
      <c r="B651" t="s">
        <v>1361</v>
      </c>
      <c r="C651" t="s">
        <v>922</v>
      </c>
      <c r="D651" t="s">
        <v>923</v>
      </c>
      <c r="E651" t="s">
        <v>1362</v>
      </c>
    </row>
    <row r="652" spans="1:5" hidden="1" x14ac:dyDescent="0.25">
      <c r="A652" t="s">
        <v>920</v>
      </c>
      <c r="B652" t="s">
        <v>1363</v>
      </c>
      <c r="C652" t="s">
        <v>922</v>
      </c>
      <c r="D652" t="s">
        <v>923</v>
      </c>
      <c r="E652" t="s">
        <v>1364</v>
      </c>
    </row>
    <row r="653" spans="1:5" hidden="1" x14ac:dyDescent="0.25">
      <c r="A653" t="s">
        <v>920</v>
      </c>
      <c r="B653" t="s">
        <v>1365</v>
      </c>
      <c r="C653" t="s">
        <v>922</v>
      </c>
      <c r="D653" t="s">
        <v>923</v>
      </c>
      <c r="E653" t="s">
        <v>1366</v>
      </c>
    </row>
    <row r="654" spans="1:5" hidden="1" x14ac:dyDescent="0.25">
      <c r="A654" t="s">
        <v>920</v>
      </c>
      <c r="B654" t="s">
        <v>1367</v>
      </c>
      <c r="C654" t="s">
        <v>922</v>
      </c>
      <c r="D654" t="s">
        <v>923</v>
      </c>
      <c r="E654" t="s">
        <v>1368</v>
      </c>
    </row>
    <row r="655" spans="1:5" hidden="1" x14ac:dyDescent="0.25">
      <c r="A655" t="s">
        <v>920</v>
      </c>
      <c r="B655" t="s">
        <v>1369</v>
      </c>
      <c r="C655" t="s">
        <v>922</v>
      </c>
      <c r="D655" t="s">
        <v>923</v>
      </c>
      <c r="E655" t="s">
        <v>1370</v>
      </c>
    </row>
    <row r="656" spans="1:5" hidden="1" x14ac:dyDescent="0.25">
      <c r="A656" t="s">
        <v>920</v>
      </c>
      <c r="B656" t="s">
        <v>1371</v>
      </c>
      <c r="C656" t="s">
        <v>922</v>
      </c>
      <c r="D656" t="s">
        <v>923</v>
      </c>
      <c r="E656" t="s">
        <v>1372</v>
      </c>
    </row>
    <row r="657" spans="1:5" hidden="1" x14ac:dyDescent="0.25">
      <c r="A657" t="s">
        <v>920</v>
      </c>
      <c r="B657" t="s">
        <v>1373</v>
      </c>
      <c r="C657" t="s">
        <v>922</v>
      </c>
      <c r="D657" t="s">
        <v>923</v>
      </c>
      <c r="E657" t="s">
        <v>1374</v>
      </c>
    </row>
    <row r="658" spans="1:5" hidden="1" x14ac:dyDescent="0.25">
      <c r="A658" t="s">
        <v>920</v>
      </c>
      <c r="B658" t="s">
        <v>1375</v>
      </c>
      <c r="C658" t="s">
        <v>922</v>
      </c>
      <c r="D658" t="s">
        <v>923</v>
      </c>
      <c r="E658" t="s">
        <v>1376</v>
      </c>
    </row>
    <row r="659" spans="1:5" hidden="1" x14ac:dyDescent="0.25">
      <c r="A659" t="s">
        <v>920</v>
      </c>
      <c r="B659" t="s">
        <v>1377</v>
      </c>
      <c r="C659" t="s">
        <v>922</v>
      </c>
      <c r="D659" t="s">
        <v>923</v>
      </c>
      <c r="E659" t="s">
        <v>1378</v>
      </c>
    </row>
    <row r="660" spans="1:5" hidden="1" x14ac:dyDescent="0.25">
      <c r="A660" t="s">
        <v>920</v>
      </c>
      <c r="B660" t="s">
        <v>1379</v>
      </c>
      <c r="C660" t="s">
        <v>922</v>
      </c>
      <c r="D660" t="s">
        <v>923</v>
      </c>
      <c r="E660" t="s">
        <v>1380</v>
      </c>
    </row>
    <row r="661" spans="1:5" hidden="1" x14ac:dyDescent="0.25">
      <c r="A661" t="s">
        <v>920</v>
      </c>
      <c r="B661" t="s">
        <v>1381</v>
      </c>
      <c r="C661" t="s">
        <v>922</v>
      </c>
      <c r="D661" t="s">
        <v>923</v>
      </c>
      <c r="E661" t="s">
        <v>1382</v>
      </c>
    </row>
    <row r="662" spans="1:5" hidden="1" x14ac:dyDescent="0.25">
      <c r="A662" t="s">
        <v>920</v>
      </c>
      <c r="B662" t="s">
        <v>1383</v>
      </c>
      <c r="C662" t="s">
        <v>922</v>
      </c>
      <c r="D662" t="s">
        <v>923</v>
      </c>
      <c r="E662" t="s">
        <v>1384</v>
      </c>
    </row>
    <row r="663" spans="1:5" hidden="1" x14ac:dyDescent="0.25">
      <c r="A663" t="s">
        <v>920</v>
      </c>
      <c r="B663" t="s">
        <v>1385</v>
      </c>
      <c r="C663" t="s">
        <v>922</v>
      </c>
      <c r="D663" t="s">
        <v>923</v>
      </c>
      <c r="E663" t="s">
        <v>1386</v>
      </c>
    </row>
    <row r="664" spans="1:5" hidden="1" x14ac:dyDescent="0.25">
      <c r="A664" t="s">
        <v>920</v>
      </c>
      <c r="B664" t="s">
        <v>1387</v>
      </c>
      <c r="C664" t="s">
        <v>922</v>
      </c>
      <c r="D664" t="s">
        <v>923</v>
      </c>
      <c r="E664" t="s">
        <v>1388</v>
      </c>
    </row>
    <row r="665" spans="1:5" hidden="1" x14ac:dyDescent="0.25">
      <c r="A665" t="s">
        <v>920</v>
      </c>
      <c r="B665" t="s">
        <v>1389</v>
      </c>
      <c r="C665" t="s">
        <v>922</v>
      </c>
      <c r="D665" t="s">
        <v>923</v>
      </c>
      <c r="E665" t="s">
        <v>1390</v>
      </c>
    </row>
    <row r="666" spans="1:5" hidden="1" x14ac:dyDescent="0.25">
      <c r="A666" t="s">
        <v>920</v>
      </c>
      <c r="B666" t="s">
        <v>1391</v>
      </c>
      <c r="C666" t="s">
        <v>922</v>
      </c>
      <c r="D666" t="s">
        <v>923</v>
      </c>
      <c r="E666" t="s">
        <v>1392</v>
      </c>
    </row>
    <row r="667" spans="1:5" hidden="1" x14ac:dyDescent="0.25">
      <c r="A667" t="s">
        <v>920</v>
      </c>
      <c r="B667" t="s">
        <v>1393</v>
      </c>
      <c r="C667" t="s">
        <v>922</v>
      </c>
      <c r="D667" t="s">
        <v>923</v>
      </c>
      <c r="E667" t="s">
        <v>1394</v>
      </c>
    </row>
    <row r="668" spans="1:5" hidden="1" x14ac:dyDescent="0.25">
      <c r="A668" t="s">
        <v>920</v>
      </c>
      <c r="B668" t="s">
        <v>1395</v>
      </c>
      <c r="C668" t="s">
        <v>922</v>
      </c>
      <c r="D668" t="s">
        <v>923</v>
      </c>
      <c r="E668" t="s">
        <v>1396</v>
      </c>
    </row>
    <row r="669" spans="1:5" hidden="1" x14ac:dyDescent="0.25">
      <c r="A669" t="s">
        <v>920</v>
      </c>
      <c r="B669" t="s">
        <v>1397</v>
      </c>
      <c r="C669" t="s">
        <v>922</v>
      </c>
      <c r="D669" t="s">
        <v>923</v>
      </c>
      <c r="E669" t="s">
        <v>1398</v>
      </c>
    </row>
    <row r="670" spans="1:5" hidden="1" x14ac:dyDescent="0.25">
      <c r="A670" t="s">
        <v>920</v>
      </c>
      <c r="B670" t="s">
        <v>1399</v>
      </c>
      <c r="C670" t="s">
        <v>922</v>
      </c>
      <c r="D670" t="s">
        <v>923</v>
      </c>
      <c r="E670" t="s">
        <v>1400</v>
      </c>
    </row>
    <row r="671" spans="1:5" hidden="1" x14ac:dyDescent="0.25">
      <c r="A671" t="s">
        <v>920</v>
      </c>
      <c r="B671" t="s">
        <v>1401</v>
      </c>
      <c r="C671" t="s">
        <v>922</v>
      </c>
      <c r="D671" t="s">
        <v>923</v>
      </c>
      <c r="E671" t="s">
        <v>1402</v>
      </c>
    </row>
    <row r="672" spans="1:5" hidden="1" x14ac:dyDescent="0.25">
      <c r="A672" t="s">
        <v>920</v>
      </c>
      <c r="B672" t="s">
        <v>1403</v>
      </c>
      <c r="C672" t="s">
        <v>922</v>
      </c>
      <c r="D672" t="s">
        <v>923</v>
      </c>
      <c r="E672" t="s">
        <v>1404</v>
      </c>
    </row>
    <row r="673" spans="1:5" hidden="1" x14ac:dyDescent="0.25">
      <c r="A673" t="s">
        <v>920</v>
      </c>
      <c r="B673" t="s">
        <v>1405</v>
      </c>
      <c r="C673" t="s">
        <v>922</v>
      </c>
      <c r="D673" t="s">
        <v>923</v>
      </c>
      <c r="E673" t="s">
        <v>1406</v>
      </c>
    </row>
    <row r="674" spans="1:5" hidden="1" x14ac:dyDescent="0.25">
      <c r="A674" t="s">
        <v>920</v>
      </c>
      <c r="B674" t="s">
        <v>1407</v>
      </c>
      <c r="C674" t="s">
        <v>922</v>
      </c>
      <c r="D674" t="s">
        <v>923</v>
      </c>
      <c r="E674" t="s">
        <v>1408</v>
      </c>
    </row>
    <row r="675" spans="1:5" hidden="1" x14ac:dyDescent="0.25">
      <c r="A675" t="s">
        <v>920</v>
      </c>
      <c r="B675" t="s">
        <v>1409</v>
      </c>
      <c r="C675" t="s">
        <v>922</v>
      </c>
      <c r="D675" t="s">
        <v>923</v>
      </c>
      <c r="E675" t="s">
        <v>1410</v>
      </c>
    </row>
    <row r="676" spans="1:5" hidden="1" x14ac:dyDescent="0.25">
      <c r="A676" t="s">
        <v>920</v>
      </c>
      <c r="B676" t="s">
        <v>1411</v>
      </c>
      <c r="C676" t="s">
        <v>922</v>
      </c>
      <c r="D676" t="s">
        <v>923</v>
      </c>
      <c r="E676" t="s">
        <v>1412</v>
      </c>
    </row>
    <row r="677" spans="1:5" hidden="1" x14ac:dyDescent="0.25">
      <c r="A677" t="s">
        <v>920</v>
      </c>
      <c r="B677" t="s">
        <v>1413</v>
      </c>
      <c r="C677" t="s">
        <v>922</v>
      </c>
      <c r="D677" t="s">
        <v>923</v>
      </c>
      <c r="E677" t="s">
        <v>1414</v>
      </c>
    </row>
    <row r="678" spans="1:5" hidden="1" x14ac:dyDescent="0.25">
      <c r="A678" t="s">
        <v>920</v>
      </c>
      <c r="B678" t="s">
        <v>1415</v>
      </c>
      <c r="C678" t="s">
        <v>922</v>
      </c>
      <c r="D678" t="s">
        <v>923</v>
      </c>
      <c r="E678" t="s">
        <v>1416</v>
      </c>
    </row>
    <row r="679" spans="1:5" hidden="1" x14ac:dyDescent="0.25">
      <c r="A679" t="s">
        <v>920</v>
      </c>
      <c r="B679" t="s">
        <v>1417</v>
      </c>
      <c r="C679" t="s">
        <v>922</v>
      </c>
      <c r="D679" t="s">
        <v>923</v>
      </c>
      <c r="E679" t="s">
        <v>1418</v>
      </c>
    </row>
    <row r="680" spans="1:5" hidden="1" x14ac:dyDescent="0.25">
      <c r="A680" t="s">
        <v>920</v>
      </c>
      <c r="B680" t="s">
        <v>1419</v>
      </c>
      <c r="C680" t="s">
        <v>922</v>
      </c>
      <c r="D680" t="s">
        <v>923</v>
      </c>
      <c r="E680" t="s">
        <v>1420</v>
      </c>
    </row>
    <row r="681" spans="1:5" hidden="1" x14ac:dyDescent="0.25">
      <c r="A681" t="s">
        <v>920</v>
      </c>
      <c r="B681" t="s">
        <v>1421</v>
      </c>
      <c r="C681" t="s">
        <v>922</v>
      </c>
      <c r="D681" t="s">
        <v>923</v>
      </c>
      <c r="E681" t="s">
        <v>1422</v>
      </c>
    </row>
    <row r="682" spans="1:5" hidden="1" x14ac:dyDescent="0.25">
      <c r="A682" t="s">
        <v>920</v>
      </c>
      <c r="B682" t="s">
        <v>1423</v>
      </c>
      <c r="C682" t="s">
        <v>922</v>
      </c>
      <c r="D682" t="s">
        <v>923</v>
      </c>
      <c r="E682" t="s">
        <v>1424</v>
      </c>
    </row>
    <row r="683" spans="1:5" hidden="1" x14ac:dyDescent="0.25">
      <c r="A683" t="s">
        <v>920</v>
      </c>
      <c r="B683" t="s">
        <v>1425</v>
      </c>
      <c r="C683" t="s">
        <v>922</v>
      </c>
      <c r="D683" t="s">
        <v>923</v>
      </c>
      <c r="E683" t="s">
        <v>714</v>
      </c>
    </row>
    <row r="684" spans="1:5" hidden="1" x14ac:dyDescent="0.25">
      <c r="A684" t="s">
        <v>920</v>
      </c>
      <c r="B684" t="s">
        <v>1426</v>
      </c>
      <c r="C684" t="s">
        <v>922</v>
      </c>
      <c r="D684" t="s">
        <v>923</v>
      </c>
      <c r="E684" t="s">
        <v>1427</v>
      </c>
    </row>
    <row r="685" spans="1:5" hidden="1" x14ac:dyDescent="0.25">
      <c r="A685" t="s">
        <v>920</v>
      </c>
      <c r="B685" t="s">
        <v>1428</v>
      </c>
      <c r="C685" t="s">
        <v>922</v>
      </c>
      <c r="D685" t="s">
        <v>923</v>
      </c>
      <c r="E685" t="s">
        <v>1429</v>
      </c>
    </row>
    <row r="686" spans="1:5" hidden="1" x14ac:dyDescent="0.25">
      <c r="A686" t="s">
        <v>920</v>
      </c>
      <c r="B686" t="s">
        <v>1430</v>
      </c>
      <c r="C686" t="s">
        <v>922</v>
      </c>
      <c r="D686" t="s">
        <v>923</v>
      </c>
      <c r="E686" t="s">
        <v>1431</v>
      </c>
    </row>
    <row r="687" spans="1:5" hidden="1" x14ac:dyDescent="0.25">
      <c r="A687" t="s">
        <v>920</v>
      </c>
      <c r="B687" t="s">
        <v>1432</v>
      </c>
      <c r="C687" t="s">
        <v>922</v>
      </c>
      <c r="D687" t="s">
        <v>923</v>
      </c>
      <c r="E687" t="s">
        <v>1433</v>
      </c>
    </row>
    <row r="688" spans="1:5" hidden="1" x14ac:dyDescent="0.25">
      <c r="A688" t="s">
        <v>920</v>
      </c>
      <c r="B688" t="s">
        <v>1434</v>
      </c>
      <c r="C688" t="s">
        <v>922</v>
      </c>
      <c r="D688" t="s">
        <v>923</v>
      </c>
      <c r="E688" t="s">
        <v>1435</v>
      </c>
    </row>
    <row r="689" spans="1:5" hidden="1" x14ac:dyDescent="0.25">
      <c r="A689" t="s">
        <v>920</v>
      </c>
      <c r="B689" t="s">
        <v>1436</v>
      </c>
      <c r="C689" t="s">
        <v>922</v>
      </c>
      <c r="D689" t="s">
        <v>923</v>
      </c>
      <c r="E689" t="s">
        <v>1437</v>
      </c>
    </row>
    <row r="690" spans="1:5" hidden="1" x14ac:dyDescent="0.25">
      <c r="A690" t="s">
        <v>920</v>
      </c>
      <c r="B690" t="s">
        <v>1438</v>
      </c>
      <c r="C690" t="s">
        <v>922</v>
      </c>
      <c r="D690" t="s">
        <v>923</v>
      </c>
      <c r="E690" t="s">
        <v>1439</v>
      </c>
    </row>
    <row r="691" spans="1:5" hidden="1" x14ac:dyDescent="0.25">
      <c r="A691" t="s">
        <v>920</v>
      </c>
      <c r="B691" t="s">
        <v>1440</v>
      </c>
      <c r="C691" t="s">
        <v>922</v>
      </c>
      <c r="D691" t="s">
        <v>923</v>
      </c>
      <c r="E691" t="s">
        <v>390</v>
      </c>
    </row>
    <row r="692" spans="1:5" hidden="1" x14ac:dyDescent="0.25">
      <c r="A692" t="s">
        <v>920</v>
      </c>
      <c r="B692" t="s">
        <v>1441</v>
      </c>
      <c r="C692" t="s">
        <v>922</v>
      </c>
      <c r="D692" t="s">
        <v>923</v>
      </c>
      <c r="E692" t="s">
        <v>1442</v>
      </c>
    </row>
    <row r="693" spans="1:5" hidden="1" x14ac:dyDescent="0.25">
      <c r="A693" t="s">
        <v>920</v>
      </c>
      <c r="B693" t="s">
        <v>1443</v>
      </c>
      <c r="C693" t="s">
        <v>922</v>
      </c>
      <c r="D693" t="s">
        <v>923</v>
      </c>
      <c r="E693" t="s">
        <v>1444</v>
      </c>
    </row>
    <row r="694" spans="1:5" hidden="1" x14ac:dyDescent="0.25">
      <c r="A694" t="s">
        <v>920</v>
      </c>
      <c r="B694" t="s">
        <v>1445</v>
      </c>
      <c r="C694" t="s">
        <v>922</v>
      </c>
      <c r="D694" t="s">
        <v>923</v>
      </c>
      <c r="E694" t="s">
        <v>1446</v>
      </c>
    </row>
    <row r="695" spans="1:5" hidden="1" x14ac:dyDescent="0.25">
      <c r="A695" t="s">
        <v>920</v>
      </c>
      <c r="B695" t="s">
        <v>1447</v>
      </c>
      <c r="C695" t="s">
        <v>922</v>
      </c>
      <c r="D695" t="s">
        <v>923</v>
      </c>
      <c r="E695" t="s">
        <v>1448</v>
      </c>
    </row>
    <row r="696" spans="1:5" hidden="1" x14ac:dyDescent="0.25">
      <c r="A696" t="s">
        <v>920</v>
      </c>
      <c r="B696" t="s">
        <v>1449</v>
      </c>
      <c r="C696" t="s">
        <v>922</v>
      </c>
      <c r="D696" t="s">
        <v>923</v>
      </c>
      <c r="E696" t="s">
        <v>1450</v>
      </c>
    </row>
    <row r="697" spans="1:5" hidden="1" x14ac:dyDescent="0.25">
      <c r="A697" t="s">
        <v>920</v>
      </c>
      <c r="B697" t="s">
        <v>1451</v>
      </c>
      <c r="C697" t="s">
        <v>922</v>
      </c>
      <c r="D697" t="s">
        <v>923</v>
      </c>
      <c r="E697" t="s">
        <v>394</v>
      </c>
    </row>
    <row r="698" spans="1:5" hidden="1" x14ac:dyDescent="0.25">
      <c r="A698" t="s">
        <v>920</v>
      </c>
      <c r="B698" t="s">
        <v>1452</v>
      </c>
      <c r="C698" t="s">
        <v>922</v>
      </c>
      <c r="D698" t="s">
        <v>923</v>
      </c>
      <c r="E698" t="s">
        <v>724</v>
      </c>
    </row>
    <row r="699" spans="1:5" hidden="1" x14ac:dyDescent="0.25">
      <c r="A699" t="s">
        <v>920</v>
      </c>
      <c r="B699" t="s">
        <v>1453</v>
      </c>
      <c r="C699" t="s">
        <v>922</v>
      </c>
      <c r="D699" t="s">
        <v>923</v>
      </c>
      <c r="E699" t="s">
        <v>1454</v>
      </c>
    </row>
    <row r="700" spans="1:5" hidden="1" x14ac:dyDescent="0.25">
      <c r="A700" t="s">
        <v>920</v>
      </c>
      <c r="B700" t="s">
        <v>1455</v>
      </c>
      <c r="C700" t="s">
        <v>922</v>
      </c>
      <c r="D700" t="s">
        <v>923</v>
      </c>
      <c r="E700" t="s">
        <v>1456</v>
      </c>
    </row>
    <row r="701" spans="1:5" hidden="1" x14ac:dyDescent="0.25">
      <c r="A701" t="s">
        <v>920</v>
      </c>
      <c r="B701" t="s">
        <v>1457</v>
      </c>
      <c r="C701" t="s">
        <v>922</v>
      </c>
      <c r="D701" t="s">
        <v>923</v>
      </c>
      <c r="E701" t="s">
        <v>1458</v>
      </c>
    </row>
    <row r="702" spans="1:5" hidden="1" x14ac:dyDescent="0.25">
      <c r="A702" t="s">
        <v>920</v>
      </c>
      <c r="B702" t="s">
        <v>1459</v>
      </c>
      <c r="C702" t="s">
        <v>922</v>
      </c>
      <c r="D702" t="s">
        <v>923</v>
      </c>
      <c r="E702" t="s">
        <v>1460</v>
      </c>
    </row>
    <row r="703" spans="1:5" hidden="1" x14ac:dyDescent="0.25">
      <c r="A703" t="s">
        <v>920</v>
      </c>
      <c r="B703" t="s">
        <v>1461</v>
      </c>
      <c r="C703" t="s">
        <v>922</v>
      </c>
      <c r="D703" t="s">
        <v>923</v>
      </c>
      <c r="E703" t="s">
        <v>1462</v>
      </c>
    </row>
    <row r="704" spans="1:5" hidden="1" x14ac:dyDescent="0.25">
      <c r="A704" t="s">
        <v>920</v>
      </c>
      <c r="B704" t="s">
        <v>1463</v>
      </c>
      <c r="C704" t="s">
        <v>922</v>
      </c>
      <c r="D704" t="s">
        <v>923</v>
      </c>
      <c r="E704" t="s">
        <v>1464</v>
      </c>
    </row>
    <row r="705" spans="1:5" hidden="1" x14ac:dyDescent="0.25">
      <c r="A705" t="s">
        <v>920</v>
      </c>
      <c r="B705" t="s">
        <v>1465</v>
      </c>
      <c r="C705" t="s">
        <v>922</v>
      </c>
      <c r="D705" t="s">
        <v>923</v>
      </c>
      <c r="E705" t="s">
        <v>1466</v>
      </c>
    </row>
    <row r="706" spans="1:5" hidden="1" x14ac:dyDescent="0.25">
      <c r="A706" t="s">
        <v>920</v>
      </c>
      <c r="B706" t="s">
        <v>1467</v>
      </c>
      <c r="C706" t="s">
        <v>922</v>
      </c>
      <c r="D706" t="s">
        <v>923</v>
      </c>
      <c r="E706" t="s">
        <v>1468</v>
      </c>
    </row>
    <row r="707" spans="1:5" hidden="1" x14ac:dyDescent="0.25">
      <c r="A707" t="s">
        <v>920</v>
      </c>
      <c r="B707" t="s">
        <v>1469</v>
      </c>
      <c r="C707" t="s">
        <v>922</v>
      </c>
      <c r="D707" t="s">
        <v>923</v>
      </c>
      <c r="E707" t="s">
        <v>1470</v>
      </c>
    </row>
    <row r="708" spans="1:5" hidden="1" x14ac:dyDescent="0.25">
      <c r="A708" t="s">
        <v>920</v>
      </c>
      <c r="B708" t="s">
        <v>1471</v>
      </c>
      <c r="C708" t="s">
        <v>922</v>
      </c>
      <c r="D708" t="s">
        <v>923</v>
      </c>
      <c r="E708" t="s">
        <v>1472</v>
      </c>
    </row>
    <row r="709" spans="1:5" hidden="1" x14ac:dyDescent="0.25">
      <c r="A709" t="s">
        <v>920</v>
      </c>
      <c r="B709" t="s">
        <v>1473</v>
      </c>
      <c r="C709" t="s">
        <v>922</v>
      </c>
      <c r="D709" t="s">
        <v>923</v>
      </c>
      <c r="E709" t="s">
        <v>1474</v>
      </c>
    </row>
    <row r="710" spans="1:5" hidden="1" x14ac:dyDescent="0.25">
      <c r="A710" t="s">
        <v>920</v>
      </c>
      <c r="B710" t="s">
        <v>1475</v>
      </c>
      <c r="C710" t="s">
        <v>922</v>
      </c>
      <c r="D710" t="s">
        <v>923</v>
      </c>
      <c r="E710" t="s">
        <v>1476</v>
      </c>
    </row>
    <row r="711" spans="1:5" hidden="1" x14ac:dyDescent="0.25">
      <c r="A711" t="s">
        <v>920</v>
      </c>
      <c r="B711" t="s">
        <v>1477</v>
      </c>
      <c r="C711" t="s">
        <v>922</v>
      </c>
      <c r="D711" t="s">
        <v>923</v>
      </c>
      <c r="E711" t="s">
        <v>1478</v>
      </c>
    </row>
    <row r="712" spans="1:5" hidden="1" x14ac:dyDescent="0.25">
      <c r="A712" t="s">
        <v>920</v>
      </c>
      <c r="B712" t="s">
        <v>1479</v>
      </c>
      <c r="C712" t="s">
        <v>922</v>
      </c>
      <c r="D712" t="s">
        <v>923</v>
      </c>
      <c r="E712" t="s">
        <v>1480</v>
      </c>
    </row>
    <row r="713" spans="1:5" hidden="1" x14ac:dyDescent="0.25">
      <c r="A713" t="s">
        <v>920</v>
      </c>
      <c r="B713" t="s">
        <v>1481</v>
      </c>
      <c r="C713" t="s">
        <v>922</v>
      </c>
      <c r="D713" t="s">
        <v>923</v>
      </c>
      <c r="E713" t="s">
        <v>1482</v>
      </c>
    </row>
    <row r="714" spans="1:5" hidden="1" x14ac:dyDescent="0.25">
      <c r="A714" t="s">
        <v>920</v>
      </c>
      <c r="B714" t="s">
        <v>1483</v>
      </c>
      <c r="C714" t="s">
        <v>922</v>
      </c>
      <c r="D714" t="s">
        <v>923</v>
      </c>
      <c r="E714" t="s">
        <v>1484</v>
      </c>
    </row>
    <row r="715" spans="1:5" hidden="1" x14ac:dyDescent="0.25">
      <c r="A715" t="s">
        <v>920</v>
      </c>
      <c r="B715" t="s">
        <v>1485</v>
      </c>
      <c r="C715" t="s">
        <v>922</v>
      </c>
      <c r="D715" t="s">
        <v>923</v>
      </c>
      <c r="E715" t="s">
        <v>1486</v>
      </c>
    </row>
    <row r="716" spans="1:5" hidden="1" x14ac:dyDescent="0.25">
      <c r="A716" t="s">
        <v>920</v>
      </c>
      <c r="B716" t="s">
        <v>1487</v>
      </c>
      <c r="C716" t="s">
        <v>922</v>
      </c>
      <c r="D716" t="s">
        <v>923</v>
      </c>
      <c r="E716" t="s">
        <v>1488</v>
      </c>
    </row>
    <row r="717" spans="1:5" hidden="1" x14ac:dyDescent="0.25">
      <c r="A717" t="s">
        <v>920</v>
      </c>
      <c r="B717" t="s">
        <v>1489</v>
      </c>
      <c r="C717" t="s">
        <v>922</v>
      </c>
      <c r="D717" t="s">
        <v>923</v>
      </c>
      <c r="E717" t="s">
        <v>1490</v>
      </c>
    </row>
    <row r="718" spans="1:5" hidden="1" x14ac:dyDescent="0.25">
      <c r="A718" t="s">
        <v>920</v>
      </c>
      <c r="B718" t="s">
        <v>1491</v>
      </c>
      <c r="C718" t="s">
        <v>922</v>
      </c>
      <c r="D718" t="s">
        <v>923</v>
      </c>
      <c r="E718" t="s">
        <v>1492</v>
      </c>
    </row>
    <row r="719" spans="1:5" hidden="1" x14ac:dyDescent="0.25">
      <c r="A719" t="s">
        <v>920</v>
      </c>
      <c r="B719" t="s">
        <v>1493</v>
      </c>
      <c r="C719" t="s">
        <v>922</v>
      </c>
      <c r="D719" t="s">
        <v>923</v>
      </c>
      <c r="E719" t="s">
        <v>1494</v>
      </c>
    </row>
    <row r="720" spans="1:5" hidden="1" x14ac:dyDescent="0.25">
      <c r="A720" t="s">
        <v>920</v>
      </c>
      <c r="B720" t="s">
        <v>1495</v>
      </c>
      <c r="C720" t="s">
        <v>922</v>
      </c>
      <c r="D720" t="s">
        <v>923</v>
      </c>
      <c r="E720" t="s">
        <v>1496</v>
      </c>
    </row>
    <row r="721" spans="1:5" hidden="1" x14ac:dyDescent="0.25">
      <c r="A721" t="s">
        <v>920</v>
      </c>
      <c r="B721" t="s">
        <v>1497</v>
      </c>
      <c r="C721" t="s">
        <v>922</v>
      </c>
      <c r="D721" t="s">
        <v>923</v>
      </c>
      <c r="E721" t="s">
        <v>738</v>
      </c>
    </row>
    <row r="722" spans="1:5" hidden="1" x14ac:dyDescent="0.25">
      <c r="A722" t="s">
        <v>920</v>
      </c>
      <c r="B722" t="s">
        <v>1498</v>
      </c>
      <c r="C722" t="s">
        <v>922</v>
      </c>
      <c r="D722" t="s">
        <v>923</v>
      </c>
      <c r="E722" t="s">
        <v>1499</v>
      </c>
    </row>
    <row r="723" spans="1:5" hidden="1" x14ac:dyDescent="0.25">
      <c r="A723" t="s">
        <v>920</v>
      </c>
      <c r="B723" t="s">
        <v>1500</v>
      </c>
      <c r="C723" t="s">
        <v>922</v>
      </c>
      <c r="D723" t="s">
        <v>923</v>
      </c>
      <c r="E723" t="s">
        <v>1501</v>
      </c>
    </row>
    <row r="724" spans="1:5" hidden="1" x14ac:dyDescent="0.25">
      <c r="A724" t="s">
        <v>920</v>
      </c>
      <c r="B724" t="s">
        <v>1502</v>
      </c>
      <c r="C724" t="s">
        <v>922</v>
      </c>
      <c r="D724" t="s">
        <v>923</v>
      </c>
      <c r="E724" t="s">
        <v>1503</v>
      </c>
    </row>
    <row r="725" spans="1:5" hidden="1" x14ac:dyDescent="0.25">
      <c r="A725" t="s">
        <v>920</v>
      </c>
      <c r="B725" t="s">
        <v>1504</v>
      </c>
      <c r="C725" t="s">
        <v>922</v>
      </c>
      <c r="D725" t="s">
        <v>923</v>
      </c>
      <c r="E725" t="s">
        <v>1505</v>
      </c>
    </row>
    <row r="726" spans="1:5" hidden="1" x14ac:dyDescent="0.25">
      <c r="A726" t="s">
        <v>920</v>
      </c>
      <c r="B726" t="s">
        <v>1506</v>
      </c>
      <c r="C726" t="s">
        <v>922</v>
      </c>
      <c r="D726" t="s">
        <v>923</v>
      </c>
      <c r="E726" t="s">
        <v>1507</v>
      </c>
    </row>
    <row r="727" spans="1:5" hidden="1" x14ac:dyDescent="0.25">
      <c r="A727" t="s">
        <v>920</v>
      </c>
      <c r="B727" t="s">
        <v>1508</v>
      </c>
      <c r="C727" t="s">
        <v>922</v>
      </c>
      <c r="D727" t="s">
        <v>923</v>
      </c>
      <c r="E727" t="s">
        <v>742</v>
      </c>
    </row>
    <row r="728" spans="1:5" hidden="1" x14ac:dyDescent="0.25">
      <c r="A728" t="s">
        <v>920</v>
      </c>
      <c r="B728" t="s">
        <v>1509</v>
      </c>
      <c r="C728" t="s">
        <v>922</v>
      </c>
      <c r="D728" t="s">
        <v>923</v>
      </c>
      <c r="E728" t="s">
        <v>744</v>
      </c>
    </row>
    <row r="729" spans="1:5" hidden="1" x14ac:dyDescent="0.25">
      <c r="A729" t="s">
        <v>920</v>
      </c>
      <c r="B729" t="s">
        <v>1510</v>
      </c>
      <c r="C729" t="s">
        <v>922</v>
      </c>
      <c r="D729" t="s">
        <v>923</v>
      </c>
      <c r="E729" t="s">
        <v>402</v>
      </c>
    </row>
    <row r="730" spans="1:5" hidden="1" x14ac:dyDescent="0.25">
      <c r="A730" t="s">
        <v>920</v>
      </c>
      <c r="B730" t="s">
        <v>1511</v>
      </c>
      <c r="C730" t="s">
        <v>922</v>
      </c>
      <c r="D730" t="s">
        <v>923</v>
      </c>
      <c r="E730" t="s">
        <v>1512</v>
      </c>
    </row>
    <row r="731" spans="1:5" hidden="1" x14ac:dyDescent="0.25">
      <c r="A731" t="s">
        <v>920</v>
      </c>
      <c r="B731" t="s">
        <v>1513</v>
      </c>
      <c r="C731" t="s">
        <v>922</v>
      </c>
      <c r="D731" t="s">
        <v>923</v>
      </c>
      <c r="E731" t="s">
        <v>1514</v>
      </c>
    </row>
    <row r="732" spans="1:5" hidden="1" x14ac:dyDescent="0.25">
      <c r="A732" t="s">
        <v>920</v>
      </c>
      <c r="B732" t="s">
        <v>1515</v>
      </c>
      <c r="C732" t="s">
        <v>922</v>
      </c>
      <c r="D732" t="s">
        <v>923</v>
      </c>
      <c r="E732" t="s">
        <v>1516</v>
      </c>
    </row>
    <row r="733" spans="1:5" hidden="1" x14ac:dyDescent="0.25">
      <c r="A733" t="s">
        <v>920</v>
      </c>
      <c r="B733" t="s">
        <v>1517</v>
      </c>
      <c r="C733" t="s">
        <v>922</v>
      </c>
      <c r="D733" t="s">
        <v>923</v>
      </c>
      <c r="E733" t="s">
        <v>749</v>
      </c>
    </row>
    <row r="734" spans="1:5" hidden="1" x14ac:dyDescent="0.25">
      <c r="A734" t="s">
        <v>920</v>
      </c>
      <c r="B734" t="s">
        <v>1518</v>
      </c>
      <c r="C734" t="s">
        <v>922</v>
      </c>
      <c r="D734" t="s">
        <v>923</v>
      </c>
      <c r="E734" t="s">
        <v>751</v>
      </c>
    </row>
    <row r="735" spans="1:5" hidden="1" x14ac:dyDescent="0.25">
      <c r="A735" t="s">
        <v>920</v>
      </c>
      <c r="B735" t="s">
        <v>1519</v>
      </c>
      <c r="C735" t="s">
        <v>922</v>
      </c>
      <c r="D735" t="s">
        <v>923</v>
      </c>
      <c r="E735" t="s">
        <v>753</v>
      </c>
    </row>
    <row r="736" spans="1:5" hidden="1" x14ac:dyDescent="0.25">
      <c r="A736" t="s">
        <v>920</v>
      </c>
      <c r="B736" t="s">
        <v>1520</v>
      </c>
      <c r="C736" t="s">
        <v>922</v>
      </c>
      <c r="D736" t="s">
        <v>923</v>
      </c>
      <c r="E736" t="s">
        <v>1521</v>
      </c>
    </row>
    <row r="737" spans="1:5" hidden="1" x14ac:dyDescent="0.25">
      <c r="A737" t="s">
        <v>920</v>
      </c>
      <c r="B737" t="s">
        <v>1522</v>
      </c>
      <c r="C737" t="s">
        <v>922</v>
      </c>
      <c r="D737" t="s">
        <v>923</v>
      </c>
      <c r="E737" t="s">
        <v>1523</v>
      </c>
    </row>
    <row r="738" spans="1:5" hidden="1" x14ac:dyDescent="0.25">
      <c r="A738" t="s">
        <v>920</v>
      </c>
      <c r="B738" t="s">
        <v>1524</v>
      </c>
      <c r="C738" t="s">
        <v>922</v>
      </c>
      <c r="D738" t="s">
        <v>923</v>
      </c>
      <c r="E738" t="s">
        <v>1525</v>
      </c>
    </row>
    <row r="739" spans="1:5" hidden="1" x14ac:dyDescent="0.25">
      <c r="A739" t="s">
        <v>920</v>
      </c>
      <c r="B739" t="s">
        <v>1526</v>
      </c>
      <c r="C739" t="s">
        <v>922</v>
      </c>
      <c r="D739" t="s">
        <v>923</v>
      </c>
      <c r="E739" t="s">
        <v>757</v>
      </c>
    </row>
    <row r="740" spans="1:5" hidden="1" x14ac:dyDescent="0.25">
      <c r="A740" t="s">
        <v>920</v>
      </c>
      <c r="B740" t="s">
        <v>1527</v>
      </c>
      <c r="C740" t="s">
        <v>922</v>
      </c>
      <c r="D740" t="s">
        <v>923</v>
      </c>
      <c r="E740" t="s">
        <v>759</v>
      </c>
    </row>
    <row r="741" spans="1:5" hidden="1" x14ac:dyDescent="0.25">
      <c r="A741" t="s">
        <v>920</v>
      </c>
      <c r="B741" t="s">
        <v>1528</v>
      </c>
      <c r="C741" t="s">
        <v>922</v>
      </c>
      <c r="D741" t="s">
        <v>923</v>
      </c>
      <c r="E741" t="s">
        <v>761</v>
      </c>
    </row>
    <row r="742" spans="1:5" hidden="1" x14ac:dyDescent="0.25">
      <c r="A742" t="s">
        <v>920</v>
      </c>
      <c r="B742" t="s">
        <v>1529</v>
      </c>
      <c r="C742" t="s">
        <v>922</v>
      </c>
      <c r="D742" t="s">
        <v>923</v>
      </c>
      <c r="E742" t="s">
        <v>763</v>
      </c>
    </row>
    <row r="743" spans="1:5" hidden="1" x14ac:dyDescent="0.25">
      <c r="A743" t="s">
        <v>920</v>
      </c>
      <c r="B743" t="s">
        <v>1530</v>
      </c>
      <c r="C743" t="s">
        <v>922</v>
      </c>
      <c r="D743" t="s">
        <v>923</v>
      </c>
      <c r="E743" t="s">
        <v>410</v>
      </c>
    </row>
    <row r="744" spans="1:5" hidden="1" x14ac:dyDescent="0.25">
      <c r="A744" t="s">
        <v>920</v>
      </c>
      <c r="B744" t="s">
        <v>1531</v>
      </c>
      <c r="C744" t="s">
        <v>922</v>
      </c>
      <c r="D744" t="s">
        <v>923</v>
      </c>
      <c r="E744" t="s">
        <v>766</v>
      </c>
    </row>
    <row r="745" spans="1:5" hidden="1" x14ac:dyDescent="0.25">
      <c r="A745" t="s">
        <v>920</v>
      </c>
      <c r="B745" t="s">
        <v>1532</v>
      </c>
      <c r="C745" t="s">
        <v>922</v>
      </c>
      <c r="D745" t="s">
        <v>923</v>
      </c>
      <c r="E745" t="s">
        <v>1533</v>
      </c>
    </row>
    <row r="746" spans="1:5" hidden="1" x14ac:dyDescent="0.25">
      <c r="A746" t="s">
        <v>920</v>
      </c>
      <c r="B746" t="s">
        <v>1534</v>
      </c>
      <c r="C746" t="s">
        <v>922</v>
      </c>
      <c r="D746" t="s">
        <v>923</v>
      </c>
      <c r="E746" t="s">
        <v>1535</v>
      </c>
    </row>
    <row r="747" spans="1:5" hidden="1" x14ac:dyDescent="0.25">
      <c r="A747" t="s">
        <v>920</v>
      </c>
      <c r="B747" t="s">
        <v>1536</v>
      </c>
      <c r="C747" t="s">
        <v>922</v>
      </c>
      <c r="D747" t="s">
        <v>923</v>
      </c>
      <c r="E747" t="s">
        <v>1537</v>
      </c>
    </row>
    <row r="748" spans="1:5" hidden="1" x14ac:dyDescent="0.25">
      <c r="A748" t="s">
        <v>920</v>
      </c>
      <c r="B748" t="s">
        <v>1538</v>
      </c>
      <c r="C748" t="s">
        <v>922</v>
      </c>
      <c r="D748" t="s">
        <v>923</v>
      </c>
      <c r="E748" t="s">
        <v>1539</v>
      </c>
    </row>
    <row r="749" spans="1:5" hidden="1" x14ac:dyDescent="0.25">
      <c r="A749" t="s">
        <v>920</v>
      </c>
      <c r="B749" t="s">
        <v>1540</v>
      </c>
      <c r="C749" t="s">
        <v>922</v>
      </c>
      <c r="D749" t="s">
        <v>923</v>
      </c>
      <c r="E749" t="s">
        <v>1541</v>
      </c>
    </row>
    <row r="750" spans="1:5" hidden="1" x14ac:dyDescent="0.25">
      <c r="A750" t="s">
        <v>920</v>
      </c>
      <c r="B750" t="s">
        <v>1542</v>
      </c>
      <c r="C750" t="s">
        <v>922</v>
      </c>
      <c r="D750" t="s">
        <v>923</v>
      </c>
      <c r="E750" t="s">
        <v>1543</v>
      </c>
    </row>
    <row r="751" spans="1:5" hidden="1" x14ac:dyDescent="0.25">
      <c r="A751" t="s">
        <v>920</v>
      </c>
      <c r="B751" t="s">
        <v>1544</v>
      </c>
      <c r="C751" t="s">
        <v>922</v>
      </c>
      <c r="D751" t="s">
        <v>923</v>
      </c>
      <c r="E751" t="s">
        <v>1545</v>
      </c>
    </row>
    <row r="752" spans="1:5" hidden="1" x14ac:dyDescent="0.25">
      <c r="A752" t="s">
        <v>920</v>
      </c>
      <c r="B752" t="s">
        <v>1546</v>
      </c>
      <c r="C752" t="s">
        <v>922</v>
      </c>
      <c r="D752" t="s">
        <v>923</v>
      </c>
      <c r="E752" t="s">
        <v>773</v>
      </c>
    </row>
    <row r="753" spans="1:5" hidden="1" x14ac:dyDescent="0.25">
      <c r="A753" t="s">
        <v>920</v>
      </c>
      <c r="B753" t="s">
        <v>1547</v>
      </c>
      <c r="C753" t="s">
        <v>922</v>
      </c>
      <c r="D753" t="s">
        <v>923</v>
      </c>
      <c r="E753" t="s">
        <v>1548</v>
      </c>
    </row>
    <row r="754" spans="1:5" hidden="1" x14ac:dyDescent="0.25">
      <c r="A754" t="s">
        <v>920</v>
      </c>
      <c r="B754" t="s">
        <v>1549</v>
      </c>
      <c r="C754" t="s">
        <v>922</v>
      </c>
      <c r="D754" t="s">
        <v>923</v>
      </c>
      <c r="E754" t="s">
        <v>1550</v>
      </c>
    </row>
    <row r="755" spans="1:5" hidden="1" x14ac:dyDescent="0.25">
      <c r="A755" t="s">
        <v>920</v>
      </c>
      <c r="B755" t="s">
        <v>1551</v>
      </c>
      <c r="C755" t="s">
        <v>922</v>
      </c>
      <c r="D755" t="s">
        <v>923</v>
      </c>
      <c r="E755" t="s">
        <v>1552</v>
      </c>
    </row>
    <row r="756" spans="1:5" hidden="1" x14ac:dyDescent="0.25">
      <c r="A756" t="s">
        <v>920</v>
      </c>
      <c r="B756" t="s">
        <v>1553</v>
      </c>
      <c r="C756" t="s">
        <v>922</v>
      </c>
      <c r="D756" t="s">
        <v>923</v>
      </c>
      <c r="E756" t="s">
        <v>1554</v>
      </c>
    </row>
    <row r="757" spans="1:5" hidden="1" x14ac:dyDescent="0.25">
      <c r="A757" t="s">
        <v>920</v>
      </c>
      <c r="B757" t="s">
        <v>1555</v>
      </c>
      <c r="C757" t="s">
        <v>922</v>
      </c>
      <c r="D757" t="s">
        <v>923</v>
      </c>
      <c r="E757" t="s">
        <v>1556</v>
      </c>
    </row>
    <row r="758" spans="1:5" hidden="1" x14ac:dyDescent="0.25">
      <c r="A758" t="s">
        <v>920</v>
      </c>
      <c r="B758" t="s">
        <v>1557</v>
      </c>
      <c r="C758" t="s">
        <v>922</v>
      </c>
      <c r="D758" t="s">
        <v>923</v>
      </c>
      <c r="E758" t="s">
        <v>1558</v>
      </c>
    </row>
    <row r="759" spans="1:5" hidden="1" x14ac:dyDescent="0.25">
      <c r="A759" t="s">
        <v>920</v>
      </c>
      <c r="B759" t="s">
        <v>1559</v>
      </c>
      <c r="C759" t="s">
        <v>922</v>
      </c>
      <c r="D759" t="s">
        <v>923</v>
      </c>
      <c r="E759" t="s">
        <v>1560</v>
      </c>
    </row>
    <row r="760" spans="1:5" hidden="1" x14ac:dyDescent="0.25">
      <c r="A760" t="s">
        <v>920</v>
      </c>
      <c r="B760" t="s">
        <v>1561</v>
      </c>
      <c r="C760" t="s">
        <v>922</v>
      </c>
      <c r="D760" t="s">
        <v>923</v>
      </c>
      <c r="E760" t="s">
        <v>1562</v>
      </c>
    </row>
    <row r="761" spans="1:5" hidden="1" x14ac:dyDescent="0.25">
      <c r="A761" t="s">
        <v>920</v>
      </c>
      <c r="B761" t="s">
        <v>1563</v>
      </c>
      <c r="C761" t="s">
        <v>922</v>
      </c>
      <c r="D761" t="s">
        <v>923</v>
      </c>
      <c r="E761" t="s">
        <v>1564</v>
      </c>
    </row>
    <row r="762" spans="1:5" hidden="1" x14ac:dyDescent="0.25">
      <c r="A762" t="s">
        <v>920</v>
      </c>
      <c r="B762" t="s">
        <v>1565</v>
      </c>
      <c r="C762" t="s">
        <v>922</v>
      </c>
      <c r="D762" t="s">
        <v>923</v>
      </c>
      <c r="E762" t="s">
        <v>780</v>
      </c>
    </row>
    <row r="763" spans="1:5" hidden="1" x14ac:dyDescent="0.25">
      <c r="A763" t="s">
        <v>920</v>
      </c>
      <c r="B763" t="s">
        <v>1566</v>
      </c>
      <c r="C763" t="s">
        <v>922</v>
      </c>
      <c r="D763" t="s">
        <v>923</v>
      </c>
      <c r="E763" t="s">
        <v>1567</v>
      </c>
    </row>
    <row r="764" spans="1:5" hidden="1" x14ac:dyDescent="0.25">
      <c r="A764" t="s">
        <v>920</v>
      </c>
      <c r="B764" t="s">
        <v>1568</v>
      </c>
      <c r="C764" t="s">
        <v>922</v>
      </c>
      <c r="D764" t="s">
        <v>923</v>
      </c>
      <c r="E764" t="s">
        <v>1569</v>
      </c>
    </row>
    <row r="765" spans="1:5" hidden="1" x14ac:dyDescent="0.25">
      <c r="A765" t="s">
        <v>920</v>
      </c>
      <c r="B765" t="s">
        <v>1570</v>
      </c>
      <c r="C765" t="s">
        <v>922</v>
      </c>
      <c r="D765" t="s">
        <v>923</v>
      </c>
      <c r="E765" t="s">
        <v>1571</v>
      </c>
    </row>
    <row r="766" spans="1:5" hidden="1" x14ac:dyDescent="0.25">
      <c r="A766" t="s">
        <v>920</v>
      </c>
      <c r="B766" t="s">
        <v>1572</v>
      </c>
      <c r="C766" t="s">
        <v>922</v>
      </c>
      <c r="D766" t="s">
        <v>923</v>
      </c>
      <c r="E766" t="s">
        <v>1573</v>
      </c>
    </row>
    <row r="767" spans="1:5" hidden="1" x14ac:dyDescent="0.25">
      <c r="A767" t="s">
        <v>920</v>
      </c>
      <c r="B767" t="s">
        <v>1574</v>
      </c>
      <c r="C767" t="s">
        <v>922</v>
      </c>
      <c r="D767" t="s">
        <v>923</v>
      </c>
      <c r="E767" t="s">
        <v>1575</v>
      </c>
    </row>
    <row r="768" spans="1:5" hidden="1" x14ac:dyDescent="0.25">
      <c r="A768" t="s">
        <v>920</v>
      </c>
      <c r="B768" t="s">
        <v>1576</v>
      </c>
      <c r="C768" t="s">
        <v>922</v>
      </c>
      <c r="D768" t="s">
        <v>923</v>
      </c>
      <c r="E768" t="s">
        <v>1577</v>
      </c>
    </row>
    <row r="769" spans="1:5" hidden="1" x14ac:dyDescent="0.25">
      <c r="A769" t="s">
        <v>920</v>
      </c>
      <c r="B769" t="s">
        <v>1578</v>
      </c>
      <c r="C769" t="s">
        <v>922</v>
      </c>
      <c r="D769" t="s">
        <v>923</v>
      </c>
      <c r="E769" t="s">
        <v>786</v>
      </c>
    </row>
    <row r="770" spans="1:5" hidden="1" x14ac:dyDescent="0.25">
      <c r="A770" t="s">
        <v>920</v>
      </c>
      <c r="B770" t="s">
        <v>1579</v>
      </c>
      <c r="C770" t="s">
        <v>922</v>
      </c>
      <c r="D770" t="s">
        <v>923</v>
      </c>
      <c r="E770" t="s">
        <v>1580</v>
      </c>
    </row>
    <row r="771" spans="1:5" hidden="1" x14ac:dyDescent="0.25">
      <c r="A771" t="s">
        <v>920</v>
      </c>
      <c r="B771" t="s">
        <v>1581</v>
      </c>
      <c r="C771" t="s">
        <v>922</v>
      </c>
      <c r="D771" t="s">
        <v>923</v>
      </c>
      <c r="E771" t="s">
        <v>1582</v>
      </c>
    </row>
    <row r="772" spans="1:5" hidden="1" x14ac:dyDescent="0.25">
      <c r="A772" t="s">
        <v>920</v>
      </c>
      <c r="B772" t="s">
        <v>1583</v>
      </c>
      <c r="C772" t="s">
        <v>922</v>
      </c>
      <c r="D772" t="s">
        <v>923</v>
      </c>
      <c r="E772" t="s">
        <v>426</v>
      </c>
    </row>
    <row r="773" spans="1:5" hidden="1" x14ac:dyDescent="0.25">
      <c r="A773" t="s">
        <v>920</v>
      </c>
      <c r="B773" t="s">
        <v>1584</v>
      </c>
      <c r="C773" t="s">
        <v>922</v>
      </c>
      <c r="D773" t="s">
        <v>923</v>
      </c>
      <c r="E773" t="s">
        <v>1585</v>
      </c>
    </row>
    <row r="774" spans="1:5" hidden="1" x14ac:dyDescent="0.25">
      <c r="A774" t="s">
        <v>920</v>
      </c>
      <c r="B774" t="s">
        <v>1586</v>
      </c>
      <c r="C774" t="s">
        <v>922</v>
      </c>
      <c r="D774" t="s">
        <v>923</v>
      </c>
      <c r="E774" t="s">
        <v>1587</v>
      </c>
    </row>
    <row r="775" spans="1:5" hidden="1" x14ac:dyDescent="0.25">
      <c r="A775" t="s">
        <v>920</v>
      </c>
      <c r="B775" t="s">
        <v>1588</v>
      </c>
      <c r="C775" t="s">
        <v>922</v>
      </c>
      <c r="D775" t="s">
        <v>923</v>
      </c>
      <c r="E775" t="s">
        <v>1589</v>
      </c>
    </row>
    <row r="776" spans="1:5" hidden="1" x14ac:dyDescent="0.25">
      <c r="A776" t="s">
        <v>920</v>
      </c>
      <c r="B776" t="s">
        <v>1590</v>
      </c>
      <c r="C776" t="s">
        <v>922</v>
      </c>
      <c r="D776" t="s">
        <v>923</v>
      </c>
      <c r="E776" t="s">
        <v>792</v>
      </c>
    </row>
    <row r="777" spans="1:5" hidden="1" x14ac:dyDescent="0.25">
      <c r="A777" t="s">
        <v>920</v>
      </c>
      <c r="B777" t="s">
        <v>1591</v>
      </c>
      <c r="C777" t="s">
        <v>922</v>
      </c>
      <c r="D777" t="s">
        <v>923</v>
      </c>
      <c r="E777" t="s">
        <v>1592</v>
      </c>
    </row>
    <row r="778" spans="1:5" hidden="1" x14ac:dyDescent="0.25">
      <c r="A778" t="s">
        <v>920</v>
      </c>
      <c r="B778" t="s">
        <v>1593</v>
      </c>
      <c r="C778" t="s">
        <v>922</v>
      </c>
      <c r="D778" t="s">
        <v>923</v>
      </c>
      <c r="E778" t="s">
        <v>1594</v>
      </c>
    </row>
    <row r="779" spans="1:5" hidden="1" x14ac:dyDescent="0.25">
      <c r="A779" t="s">
        <v>920</v>
      </c>
      <c r="B779" t="s">
        <v>1595</v>
      </c>
      <c r="C779" t="s">
        <v>922</v>
      </c>
      <c r="D779" t="s">
        <v>923</v>
      </c>
      <c r="E779" t="s">
        <v>796</v>
      </c>
    </row>
    <row r="780" spans="1:5" hidden="1" x14ac:dyDescent="0.25">
      <c r="A780" t="s">
        <v>920</v>
      </c>
      <c r="B780" t="s">
        <v>1596</v>
      </c>
      <c r="C780" t="s">
        <v>922</v>
      </c>
      <c r="D780" t="s">
        <v>923</v>
      </c>
      <c r="E780" t="s">
        <v>798</v>
      </c>
    </row>
    <row r="781" spans="1:5" hidden="1" x14ac:dyDescent="0.25">
      <c r="A781" t="s">
        <v>920</v>
      </c>
      <c r="B781" t="s">
        <v>1597</v>
      </c>
      <c r="C781" t="s">
        <v>922</v>
      </c>
      <c r="D781" t="s">
        <v>923</v>
      </c>
      <c r="E781" t="s">
        <v>800</v>
      </c>
    </row>
    <row r="782" spans="1:5" hidden="1" x14ac:dyDescent="0.25">
      <c r="A782" t="s">
        <v>920</v>
      </c>
      <c r="B782" t="s">
        <v>1598</v>
      </c>
      <c r="C782" t="s">
        <v>922</v>
      </c>
      <c r="D782" t="s">
        <v>923</v>
      </c>
      <c r="E782" t="s">
        <v>1599</v>
      </c>
    </row>
    <row r="783" spans="1:5" hidden="1" x14ac:dyDescent="0.25">
      <c r="A783" t="s">
        <v>920</v>
      </c>
      <c r="B783" t="s">
        <v>1600</v>
      </c>
      <c r="C783" t="s">
        <v>922</v>
      </c>
      <c r="D783" t="s">
        <v>923</v>
      </c>
      <c r="E783" t="s">
        <v>1601</v>
      </c>
    </row>
    <row r="784" spans="1:5" hidden="1" x14ac:dyDescent="0.25">
      <c r="A784" t="s">
        <v>920</v>
      </c>
      <c r="B784" t="s">
        <v>1602</v>
      </c>
      <c r="C784" t="s">
        <v>922</v>
      </c>
      <c r="D784" t="s">
        <v>923</v>
      </c>
      <c r="E784" t="s">
        <v>804</v>
      </c>
    </row>
    <row r="785" spans="1:5" hidden="1" x14ac:dyDescent="0.25">
      <c r="A785" t="s">
        <v>920</v>
      </c>
      <c r="B785" t="s">
        <v>1603</v>
      </c>
      <c r="C785" t="s">
        <v>922</v>
      </c>
      <c r="D785" t="s">
        <v>923</v>
      </c>
      <c r="E785" t="s">
        <v>806</v>
      </c>
    </row>
    <row r="786" spans="1:5" hidden="1" x14ac:dyDescent="0.25">
      <c r="A786" t="s">
        <v>920</v>
      </c>
      <c r="B786" t="s">
        <v>1604</v>
      </c>
      <c r="C786" t="s">
        <v>922</v>
      </c>
      <c r="D786" t="s">
        <v>923</v>
      </c>
      <c r="E786" t="s">
        <v>808</v>
      </c>
    </row>
    <row r="787" spans="1:5" hidden="1" x14ac:dyDescent="0.25">
      <c r="A787" t="s">
        <v>920</v>
      </c>
      <c r="B787" t="s">
        <v>1605</v>
      </c>
      <c r="C787" t="s">
        <v>922</v>
      </c>
      <c r="D787" t="s">
        <v>923</v>
      </c>
      <c r="E787" t="s">
        <v>1606</v>
      </c>
    </row>
    <row r="788" spans="1:5" hidden="1" x14ac:dyDescent="0.25">
      <c r="A788" t="s">
        <v>920</v>
      </c>
      <c r="B788" t="s">
        <v>1607</v>
      </c>
      <c r="C788" t="s">
        <v>922</v>
      </c>
      <c r="D788" t="s">
        <v>923</v>
      </c>
      <c r="E788" t="s">
        <v>1608</v>
      </c>
    </row>
    <row r="789" spans="1:5" hidden="1" x14ac:dyDescent="0.25">
      <c r="A789" t="s">
        <v>920</v>
      </c>
      <c r="B789" t="s">
        <v>1609</v>
      </c>
      <c r="C789" t="s">
        <v>922</v>
      </c>
      <c r="D789" t="s">
        <v>923</v>
      </c>
      <c r="E789" t="s">
        <v>1610</v>
      </c>
    </row>
    <row r="790" spans="1:5" hidden="1" x14ac:dyDescent="0.25">
      <c r="A790" t="s">
        <v>920</v>
      </c>
      <c r="B790" t="s">
        <v>1611</v>
      </c>
      <c r="C790" t="s">
        <v>922</v>
      </c>
      <c r="D790" t="s">
        <v>923</v>
      </c>
      <c r="E790" t="s">
        <v>1612</v>
      </c>
    </row>
    <row r="791" spans="1:5" hidden="1" x14ac:dyDescent="0.25">
      <c r="A791" t="s">
        <v>920</v>
      </c>
      <c r="B791" t="s">
        <v>1613</v>
      </c>
      <c r="C791" t="s">
        <v>922</v>
      </c>
      <c r="D791" t="s">
        <v>923</v>
      </c>
      <c r="E791" t="s">
        <v>814</v>
      </c>
    </row>
    <row r="792" spans="1:5" hidden="1" x14ac:dyDescent="0.25">
      <c r="A792" t="s">
        <v>920</v>
      </c>
      <c r="B792" t="s">
        <v>1614</v>
      </c>
      <c r="C792" t="s">
        <v>922</v>
      </c>
      <c r="D792" t="s">
        <v>923</v>
      </c>
      <c r="E792" t="s">
        <v>1615</v>
      </c>
    </row>
    <row r="793" spans="1:5" hidden="1" x14ac:dyDescent="0.25">
      <c r="A793" t="s">
        <v>920</v>
      </c>
      <c r="B793" t="s">
        <v>1616</v>
      </c>
      <c r="C793" t="s">
        <v>922</v>
      </c>
      <c r="D793" t="s">
        <v>923</v>
      </c>
      <c r="E793" t="s">
        <v>1617</v>
      </c>
    </row>
    <row r="794" spans="1:5" hidden="1" x14ac:dyDescent="0.25">
      <c r="A794" t="s">
        <v>920</v>
      </c>
      <c r="B794" t="s">
        <v>1618</v>
      </c>
      <c r="C794" t="s">
        <v>922</v>
      </c>
      <c r="D794" t="s">
        <v>923</v>
      </c>
      <c r="E794" t="s">
        <v>818</v>
      </c>
    </row>
    <row r="795" spans="1:5" hidden="1" x14ac:dyDescent="0.25">
      <c r="A795" t="s">
        <v>920</v>
      </c>
      <c r="B795" t="s">
        <v>1619</v>
      </c>
      <c r="C795" t="s">
        <v>922</v>
      </c>
      <c r="D795" t="s">
        <v>923</v>
      </c>
      <c r="E795" t="s">
        <v>1620</v>
      </c>
    </row>
    <row r="796" spans="1:5" hidden="1" x14ac:dyDescent="0.25">
      <c r="A796" t="s">
        <v>920</v>
      </c>
      <c r="B796" t="s">
        <v>1621</v>
      </c>
      <c r="C796" t="s">
        <v>922</v>
      </c>
      <c r="D796" t="s">
        <v>923</v>
      </c>
      <c r="E796" t="s">
        <v>1622</v>
      </c>
    </row>
    <row r="797" spans="1:5" hidden="1" x14ac:dyDescent="0.25">
      <c r="A797" t="s">
        <v>920</v>
      </c>
      <c r="B797" t="s">
        <v>1623</v>
      </c>
      <c r="C797" t="s">
        <v>922</v>
      </c>
      <c r="D797" t="s">
        <v>923</v>
      </c>
      <c r="E797" t="s">
        <v>1624</v>
      </c>
    </row>
    <row r="798" spans="1:5" hidden="1" x14ac:dyDescent="0.25">
      <c r="A798" t="s">
        <v>920</v>
      </c>
      <c r="B798" t="s">
        <v>1625</v>
      </c>
      <c r="C798" t="s">
        <v>922</v>
      </c>
      <c r="D798" t="s">
        <v>923</v>
      </c>
      <c r="E798" t="s">
        <v>822</v>
      </c>
    </row>
    <row r="799" spans="1:5" hidden="1" x14ac:dyDescent="0.25">
      <c r="A799" t="s">
        <v>920</v>
      </c>
      <c r="B799" t="s">
        <v>1626</v>
      </c>
      <c r="C799" t="s">
        <v>922</v>
      </c>
      <c r="D799" t="s">
        <v>923</v>
      </c>
      <c r="E799" t="s">
        <v>1627</v>
      </c>
    </row>
    <row r="800" spans="1:5" hidden="1" x14ac:dyDescent="0.25">
      <c r="A800" t="s">
        <v>920</v>
      </c>
      <c r="B800" t="s">
        <v>1628</v>
      </c>
      <c r="C800" t="s">
        <v>922</v>
      </c>
      <c r="D800" t="s">
        <v>923</v>
      </c>
      <c r="E800" t="s">
        <v>1629</v>
      </c>
    </row>
    <row r="801" spans="1:5" hidden="1" x14ac:dyDescent="0.25">
      <c r="A801" t="s">
        <v>920</v>
      </c>
      <c r="B801" t="s">
        <v>1630</v>
      </c>
      <c r="C801" t="s">
        <v>922</v>
      </c>
      <c r="D801" t="s">
        <v>923</v>
      </c>
      <c r="E801" t="s">
        <v>826</v>
      </c>
    </row>
    <row r="802" spans="1:5" hidden="1" x14ac:dyDescent="0.25">
      <c r="A802" t="s">
        <v>920</v>
      </c>
      <c r="B802" t="s">
        <v>1631</v>
      </c>
      <c r="C802" t="s">
        <v>922</v>
      </c>
      <c r="D802" t="s">
        <v>923</v>
      </c>
      <c r="E802" t="s">
        <v>828</v>
      </c>
    </row>
    <row r="803" spans="1:5" hidden="1" x14ac:dyDescent="0.25">
      <c r="A803" t="s">
        <v>920</v>
      </c>
      <c r="B803" t="s">
        <v>1632</v>
      </c>
      <c r="C803" t="s">
        <v>922</v>
      </c>
      <c r="D803" t="s">
        <v>923</v>
      </c>
      <c r="E803" t="s">
        <v>1633</v>
      </c>
    </row>
    <row r="804" spans="1:5" hidden="1" x14ac:dyDescent="0.25">
      <c r="A804" t="s">
        <v>920</v>
      </c>
      <c r="B804" t="s">
        <v>1634</v>
      </c>
      <c r="C804" t="s">
        <v>922</v>
      </c>
      <c r="D804" t="s">
        <v>923</v>
      </c>
      <c r="E804" t="s">
        <v>1635</v>
      </c>
    </row>
    <row r="805" spans="1:5" hidden="1" x14ac:dyDescent="0.25">
      <c r="A805" t="s">
        <v>920</v>
      </c>
      <c r="B805" t="s">
        <v>1636</v>
      </c>
      <c r="C805" t="s">
        <v>922</v>
      </c>
      <c r="D805" t="s">
        <v>923</v>
      </c>
      <c r="E805" t="s">
        <v>1637</v>
      </c>
    </row>
    <row r="806" spans="1:5" hidden="1" x14ac:dyDescent="0.25">
      <c r="A806" t="s">
        <v>920</v>
      </c>
      <c r="B806" t="s">
        <v>1638</v>
      </c>
      <c r="C806" t="s">
        <v>922</v>
      </c>
      <c r="D806" t="s">
        <v>923</v>
      </c>
      <c r="E806" t="s">
        <v>1639</v>
      </c>
    </row>
    <row r="807" spans="1:5" hidden="1" x14ac:dyDescent="0.25">
      <c r="A807" t="s">
        <v>920</v>
      </c>
      <c r="B807" t="s">
        <v>1640</v>
      </c>
      <c r="C807" t="s">
        <v>922</v>
      </c>
      <c r="D807" t="s">
        <v>923</v>
      </c>
      <c r="E807" t="s">
        <v>1641</v>
      </c>
    </row>
    <row r="808" spans="1:5" hidden="1" x14ac:dyDescent="0.25">
      <c r="A808" t="s">
        <v>920</v>
      </c>
      <c r="B808" t="s">
        <v>1642</v>
      </c>
      <c r="C808" t="s">
        <v>922</v>
      </c>
      <c r="D808" t="s">
        <v>923</v>
      </c>
      <c r="E808" t="s">
        <v>1643</v>
      </c>
    </row>
    <row r="809" spans="1:5" hidden="1" x14ac:dyDescent="0.25">
      <c r="A809" t="s">
        <v>920</v>
      </c>
      <c r="B809" t="s">
        <v>1644</v>
      </c>
      <c r="C809" t="s">
        <v>922</v>
      </c>
      <c r="D809" t="s">
        <v>923</v>
      </c>
      <c r="E809" t="s">
        <v>1645</v>
      </c>
    </row>
    <row r="810" spans="1:5" hidden="1" x14ac:dyDescent="0.25">
      <c r="A810" t="s">
        <v>920</v>
      </c>
      <c r="B810" t="s">
        <v>1646</v>
      </c>
      <c r="C810" t="s">
        <v>922</v>
      </c>
      <c r="D810" t="s">
        <v>923</v>
      </c>
      <c r="E810" t="s">
        <v>834</v>
      </c>
    </row>
    <row r="811" spans="1:5" hidden="1" x14ac:dyDescent="0.25">
      <c r="A811" t="s">
        <v>920</v>
      </c>
      <c r="B811" t="s">
        <v>1647</v>
      </c>
      <c r="C811" t="s">
        <v>922</v>
      </c>
      <c r="D811" t="s">
        <v>923</v>
      </c>
      <c r="E811" t="s">
        <v>836</v>
      </c>
    </row>
    <row r="812" spans="1:5" hidden="1" x14ac:dyDescent="0.25">
      <c r="A812" t="s">
        <v>920</v>
      </c>
      <c r="B812" t="s">
        <v>1648</v>
      </c>
      <c r="C812" t="s">
        <v>922</v>
      </c>
      <c r="D812" t="s">
        <v>923</v>
      </c>
      <c r="E812" t="s">
        <v>1649</v>
      </c>
    </row>
    <row r="813" spans="1:5" hidden="1" x14ac:dyDescent="0.25">
      <c r="A813" t="s">
        <v>920</v>
      </c>
      <c r="B813" t="s">
        <v>1650</v>
      </c>
      <c r="C813" t="s">
        <v>922</v>
      </c>
      <c r="D813" t="s">
        <v>923</v>
      </c>
      <c r="E813" t="s">
        <v>1651</v>
      </c>
    </row>
    <row r="814" spans="1:5" hidden="1" x14ac:dyDescent="0.25">
      <c r="A814" t="s">
        <v>920</v>
      </c>
      <c r="B814" t="s">
        <v>1652</v>
      </c>
      <c r="C814" t="s">
        <v>922</v>
      </c>
      <c r="D814" t="s">
        <v>923</v>
      </c>
      <c r="E814" t="s">
        <v>840</v>
      </c>
    </row>
    <row r="815" spans="1:5" hidden="1" x14ac:dyDescent="0.25">
      <c r="A815" t="s">
        <v>920</v>
      </c>
      <c r="B815" t="s">
        <v>1653</v>
      </c>
      <c r="C815" t="s">
        <v>922</v>
      </c>
      <c r="D815" t="s">
        <v>923</v>
      </c>
      <c r="E815" t="s">
        <v>1654</v>
      </c>
    </row>
    <row r="816" spans="1:5" hidden="1" x14ac:dyDescent="0.25">
      <c r="A816" t="s">
        <v>920</v>
      </c>
      <c r="B816" t="s">
        <v>1655</v>
      </c>
      <c r="C816" t="s">
        <v>922</v>
      </c>
      <c r="D816" t="s">
        <v>923</v>
      </c>
      <c r="E816" t="s">
        <v>1656</v>
      </c>
    </row>
    <row r="817" spans="1:5" hidden="1" x14ac:dyDescent="0.25">
      <c r="A817" t="s">
        <v>920</v>
      </c>
      <c r="B817" t="s">
        <v>1657</v>
      </c>
      <c r="C817" t="s">
        <v>922</v>
      </c>
      <c r="D817" t="s">
        <v>923</v>
      </c>
      <c r="E817" t="s">
        <v>446</v>
      </c>
    </row>
    <row r="818" spans="1:5" hidden="1" x14ac:dyDescent="0.25">
      <c r="A818" t="s">
        <v>920</v>
      </c>
      <c r="B818" t="s">
        <v>1658</v>
      </c>
      <c r="C818" t="s">
        <v>922</v>
      </c>
      <c r="D818" t="s">
        <v>923</v>
      </c>
      <c r="E818" t="s">
        <v>1659</v>
      </c>
    </row>
    <row r="819" spans="1:5" hidden="1" x14ac:dyDescent="0.25">
      <c r="A819" t="s">
        <v>920</v>
      </c>
      <c r="B819" t="s">
        <v>1660</v>
      </c>
      <c r="C819" t="s">
        <v>922</v>
      </c>
      <c r="D819" t="s">
        <v>923</v>
      </c>
      <c r="E819" t="s">
        <v>1661</v>
      </c>
    </row>
    <row r="820" spans="1:5" hidden="1" x14ac:dyDescent="0.25">
      <c r="A820" t="s">
        <v>920</v>
      </c>
      <c r="B820" t="s">
        <v>1662</v>
      </c>
      <c r="C820" t="s">
        <v>922</v>
      </c>
      <c r="D820" t="s">
        <v>923</v>
      </c>
      <c r="E820" t="s">
        <v>847</v>
      </c>
    </row>
    <row r="821" spans="1:5" hidden="1" x14ac:dyDescent="0.25">
      <c r="A821" t="s">
        <v>920</v>
      </c>
      <c r="B821" t="s">
        <v>1663</v>
      </c>
      <c r="C821" t="s">
        <v>922</v>
      </c>
      <c r="D821" t="s">
        <v>923</v>
      </c>
      <c r="E821" t="s">
        <v>1664</v>
      </c>
    </row>
    <row r="822" spans="1:5" hidden="1" x14ac:dyDescent="0.25">
      <c r="A822" t="s">
        <v>920</v>
      </c>
      <c r="B822" t="s">
        <v>1665</v>
      </c>
      <c r="C822" t="s">
        <v>922</v>
      </c>
      <c r="D822" t="s">
        <v>923</v>
      </c>
      <c r="E822" t="s">
        <v>1666</v>
      </c>
    </row>
    <row r="823" spans="1:5" hidden="1" x14ac:dyDescent="0.25">
      <c r="A823" t="s">
        <v>920</v>
      </c>
      <c r="B823" t="s">
        <v>1667</v>
      </c>
      <c r="C823" t="s">
        <v>922</v>
      </c>
      <c r="D823" t="s">
        <v>923</v>
      </c>
      <c r="E823" t="s">
        <v>1668</v>
      </c>
    </row>
    <row r="824" spans="1:5" hidden="1" x14ac:dyDescent="0.25">
      <c r="A824" t="s">
        <v>920</v>
      </c>
      <c r="B824" t="s">
        <v>1669</v>
      </c>
      <c r="C824" t="s">
        <v>922</v>
      </c>
      <c r="D824" t="s">
        <v>923</v>
      </c>
      <c r="E824" t="s">
        <v>1670</v>
      </c>
    </row>
    <row r="825" spans="1:5" hidden="1" x14ac:dyDescent="0.25">
      <c r="A825" t="s">
        <v>920</v>
      </c>
      <c r="B825" t="s">
        <v>1671</v>
      </c>
      <c r="C825" t="s">
        <v>922</v>
      </c>
      <c r="D825" t="s">
        <v>923</v>
      </c>
      <c r="E825" t="s">
        <v>1672</v>
      </c>
    </row>
    <row r="826" spans="1:5" hidden="1" x14ac:dyDescent="0.25">
      <c r="A826" t="s">
        <v>920</v>
      </c>
      <c r="B826" t="s">
        <v>1673</v>
      </c>
      <c r="C826" t="s">
        <v>922</v>
      </c>
      <c r="D826" t="s">
        <v>923</v>
      </c>
      <c r="E826" t="s">
        <v>1674</v>
      </c>
    </row>
    <row r="827" spans="1:5" hidden="1" x14ac:dyDescent="0.25">
      <c r="A827" t="s">
        <v>920</v>
      </c>
      <c r="B827" t="s">
        <v>1675</v>
      </c>
      <c r="C827" t="s">
        <v>922</v>
      </c>
      <c r="D827" t="s">
        <v>923</v>
      </c>
      <c r="E827" t="s">
        <v>1676</v>
      </c>
    </row>
    <row r="828" spans="1:5" hidden="1" x14ac:dyDescent="0.25">
      <c r="A828" t="s">
        <v>920</v>
      </c>
      <c r="B828" t="s">
        <v>1677</v>
      </c>
      <c r="C828" t="s">
        <v>922</v>
      </c>
      <c r="D828" t="s">
        <v>923</v>
      </c>
      <c r="E828" t="s">
        <v>1678</v>
      </c>
    </row>
    <row r="829" spans="1:5" hidden="1" x14ac:dyDescent="0.25">
      <c r="A829" t="s">
        <v>920</v>
      </c>
      <c r="B829" t="s">
        <v>1679</v>
      </c>
      <c r="C829" t="s">
        <v>922</v>
      </c>
      <c r="D829" t="s">
        <v>923</v>
      </c>
      <c r="E829" t="s">
        <v>853</v>
      </c>
    </row>
    <row r="830" spans="1:5" hidden="1" x14ac:dyDescent="0.25">
      <c r="A830" t="s">
        <v>920</v>
      </c>
      <c r="B830" t="s">
        <v>1680</v>
      </c>
      <c r="C830" t="s">
        <v>922</v>
      </c>
      <c r="D830" t="s">
        <v>923</v>
      </c>
      <c r="E830" t="s">
        <v>855</v>
      </c>
    </row>
    <row r="831" spans="1:5" hidden="1" x14ac:dyDescent="0.25">
      <c r="A831" t="s">
        <v>920</v>
      </c>
      <c r="B831" t="s">
        <v>1681</v>
      </c>
      <c r="C831" t="s">
        <v>922</v>
      </c>
      <c r="D831" t="s">
        <v>923</v>
      </c>
      <c r="E831" t="s">
        <v>857</v>
      </c>
    </row>
    <row r="832" spans="1:5" hidden="1" x14ac:dyDescent="0.25">
      <c r="A832" t="s">
        <v>920</v>
      </c>
      <c r="B832" t="s">
        <v>1682</v>
      </c>
      <c r="C832" t="s">
        <v>922</v>
      </c>
      <c r="D832" t="s">
        <v>923</v>
      </c>
      <c r="E832" t="s">
        <v>1683</v>
      </c>
    </row>
    <row r="833" spans="1:5" hidden="1" x14ac:dyDescent="0.25">
      <c r="A833" t="s">
        <v>920</v>
      </c>
      <c r="B833" t="s">
        <v>1684</v>
      </c>
      <c r="C833" t="s">
        <v>922</v>
      </c>
      <c r="D833" t="s">
        <v>923</v>
      </c>
      <c r="E833" t="s">
        <v>1685</v>
      </c>
    </row>
    <row r="834" spans="1:5" hidden="1" x14ac:dyDescent="0.25">
      <c r="A834" t="s">
        <v>920</v>
      </c>
      <c r="B834" t="s">
        <v>1686</v>
      </c>
      <c r="C834" t="s">
        <v>922</v>
      </c>
      <c r="D834" t="s">
        <v>923</v>
      </c>
      <c r="E834" t="s">
        <v>1687</v>
      </c>
    </row>
    <row r="835" spans="1:5" hidden="1" x14ac:dyDescent="0.25">
      <c r="A835" t="s">
        <v>920</v>
      </c>
      <c r="B835" t="s">
        <v>1688</v>
      </c>
      <c r="C835" t="s">
        <v>922</v>
      </c>
      <c r="D835" t="s">
        <v>923</v>
      </c>
      <c r="E835" t="s">
        <v>1689</v>
      </c>
    </row>
    <row r="836" spans="1:5" hidden="1" x14ac:dyDescent="0.25">
      <c r="A836" t="s">
        <v>920</v>
      </c>
      <c r="B836" t="s">
        <v>1690</v>
      </c>
      <c r="C836" t="s">
        <v>922</v>
      </c>
      <c r="D836" t="s">
        <v>923</v>
      </c>
      <c r="E836" t="s">
        <v>861</v>
      </c>
    </row>
    <row r="837" spans="1:5" hidden="1" x14ac:dyDescent="0.25">
      <c r="A837" t="s">
        <v>920</v>
      </c>
      <c r="B837" t="s">
        <v>1691</v>
      </c>
      <c r="C837" t="s">
        <v>922</v>
      </c>
      <c r="D837" t="s">
        <v>923</v>
      </c>
      <c r="E837" t="s">
        <v>863</v>
      </c>
    </row>
    <row r="838" spans="1:5" hidden="1" x14ac:dyDescent="0.25">
      <c r="A838" t="s">
        <v>920</v>
      </c>
      <c r="B838" t="s">
        <v>1692</v>
      </c>
      <c r="C838" t="s">
        <v>922</v>
      </c>
      <c r="D838" t="s">
        <v>923</v>
      </c>
      <c r="E838" t="s">
        <v>1693</v>
      </c>
    </row>
    <row r="839" spans="1:5" hidden="1" x14ac:dyDescent="0.25">
      <c r="A839" t="s">
        <v>920</v>
      </c>
      <c r="B839" t="s">
        <v>1694</v>
      </c>
      <c r="C839" t="s">
        <v>922</v>
      </c>
      <c r="D839" t="s">
        <v>923</v>
      </c>
      <c r="E839" t="s">
        <v>1695</v>
      </c>
    </row>
    <row r="840" spans="1:5" hidden="1" x14ac:dyDescent="0.25">
      <c r="A840" t="s">
        <v>920</v>
      </c>
      <c r="B840" t="s">
        <v>1696</v>
      </c>
      <c r="C840" t="s">
        <v>922</v>
      </c>
      <c r="D840" t="s">
        <v>923</v>
      </c>
      <c r="E840" t="s">
        <v>1697</v>
      </c>
    </row>
    <row r="841" spans="1:5" hidden="1" x14ac:dyDescent="0.25">
      <c r="A841" t="s">
        <v>920</v>
      </c>
      <c r="B841" t="s">
        <v>1698</v>
      </c>
      <c r="C841" t="s">
        <v>922</v>
      </c>
      <c r="D841" t="s">
        <v>923</v>
      </c>
      <c r="E841" t="s">
        <v>1699</v>
      </c>
    </row>
    <row r="842" spans="1:5" hidden="1" x14ac:dyDescent="0.25">
      <c r="A842" t="s">
        <v>920</v>
      </c>
      <c r="B842" t="s">
        <v>1700</v>
      </c>
      <c r="C842" t="s">
        <v>922</v>
      </c>
      <c r="D842" t="s">
        <v>923</v>
      </c>
      <c r="E842" t="s">
        <v>1701</v>
      </c>
    </row>
    <row r="843" spans="1:5" hidden="1" x14ac:dyDescent="0.25">
      <c r="A843" t="s">
        <v>920</v>
      </c>
      <c r="B843" t="s">
        <v>1702</v>
      </c>
      <c r="C843" t="s">
        <v>922</v>
      </c>
      <c r="D843" t="s">
        <v>923</v>
      </c>
      <c r="E843" t="s">
        <v>1703</v>
      </c>
    </row>
    <row r="844" spans="1:5" hidden="1" x14ac:dyDescent="0.25">
      <c r="A844" t="s">
        <v>920</v>
      </c>
      <c r="B844" t="s">
        <v>1704</v>
      </c>
      <c r="C844" t="s">
        <v>922</v>
      </c>
      <c r="D844" t="s">
        <v>923</v>
      </c>
      <c r="E844" t="s">
        <v>1705</v>
      </c>
    </row>
    <row r="845" spans="1:5" hidden="1" x14ac:dyDescent="0.25">
      <c r="A845" t="s">
        <v>920</v>
      </c>
      <c r="B845" t="s">
        <v>1706</v>
      </c>
      <c r="C845" t="s">
        <v>922</v>
      </c>
      <c r="D845" t="s">
        <v>923</v>
      </c>
      <c r="E845" t="s">
        <v>1707</v>
      </c>
    </row>
    <row r="846" spans="1:5" hidden="1" x14ac:dyDescent="0.25">
      <c r="A846" t="s">
        <v>920</v>
      </c>
      <c r="B846" t="s">
        <v>1708</v>
      </c>
      <c r="C846" t="s">
        <v>922</v>
      </c>
      <c r="D846" t="s">
        <v>923</v>
      </c>
      <c r="E846" t="s">
        <v>1709</v>
      </c>
    </row>
    <row r="847" spans="1:5" hidden="1" x14ac:dyDescent="0.25">
      <c r="A847" t="s">
        <v>920</v>
      </c>
      <c r="B847" t="s">
        <v>1710</v>
      </c>
      <c r="C847" t="s">
        <v>922</v>
      </c>
      <c r="D847" t="s">
        <v>923</v>
      </c>
      <c r="E847" t="s">
        <v>869</v>
      </c>
    </row>
    <row r="848" spans="1:5" hidden="1" x14ac:dyDescent="0.25">
      <c r="A848" t="s">
        <v>920</v>
      </c>
      <c r="B848" t="s">
        <v>1711</v>
      </c>
      <c r="C848" t="s">
        <v>922</v>
      </c>
      <c r="D848" t="s">
        <v>923</v>
      </c>
      <c r="E848" t="s">
        <v>1712</v>
      </c>
    </row>
    <row r="849" spans="1:5" hidden="1" x14ac:dyDescent="0.25">
      <c r="A849" t="s">
        <v>920</v>
      </c>
      <c r="B849" t="s">
        <v>1713</v>
      </c>
      <c r="C849" t="s">
        <v>922</v>
      </c>
      <c r="D849" t="s">
        <v>923</v>
      </c>
      <c r="E849" t="s">
        <v>1714</v>
      </c>
    </row>
    <row r="850" spans="1:5" hidden="1" x14ac:dyDescent="0.25">
      <c r="A850" t="s">
        <v>920</v>
      </c>
      <c r="B850" t="s">
        <v>1715</v>
      </c>
      <c r="C850" t="s">
        <v>922</v>
      </c>
      <c r="D850" t="s">
        <v>923</v>
      </c>
      <c r="E850" t="s">
        <v>1716</v>
      </c>
    </row>
    <row r="851" spans="1:5" hidden="1" x14ac:dyDescent="0.25">
      <c r="A851" t="s">
        <v>920</v>
      </c>
      <c r="B851" t="s">
        <v>1717</v>
      </c>
      <c r="C851" t="s">
        <v>922</v>
      </c>
      <c r="D851" t="s">
        <v>923</v>
      </c>
      <c r="E851" t="s">
        <v>1718</v>
      </c>
    </row>
    <row r="852" spans="1:5" hidden="1" x14ac:dyDescent="0.25">
      <c r="A852" t="s">
        <v>920</v>
      </c>
      <c r="B852" t="s">
        <v>1719</v>
      </c>
      <c r="C852" t="s">
        <v>922</v>
      </c>
      <c r="D852" t="s">
        <v>923</v>
      </c>
      <c r="E852" t="s">
        <v>874</v>
      </c>
    </row>
    <row r="853" spans="1:5" hidden="1" x14ac:dyDescent="0.25">
      <c r="A853" t="s">
        <v>920</v>
      </c>
      <c r="B853" t="s">
        <v>1720</v>
      </c>
      <c r="C853" t="s">
        <v>922</v>
      </c>
      <c r="D853" t="s">
        <v>923</v>
      </c>
      <c r="E853" t="s">
        <v>1721</v>
      </c>
    </row>
    <row r="854" spans="1:5" hidden="1" x14ac:dyDescent="0.25">
      <c r="A854" t="s">
        <v>920</v>
      </c>
      <c r="B854" t="s">
        <v>1722</v>
      </c>
      <c r="C854" t="s">
        <v>922</v>
      </c>
      <c r="D854" t="s">
        <v>923</v>
      </c>
      <c r="E854" t="s">
        <v>1723</v>
      </c>
    </row>
    <row r="855" spans="1:5" hidden="1" x14ac:dyDescent="0.25">
      <c r="A855" t="s">
        <v>920</v>
      </c>
      <c r="B855" t="s">
        <v>1724</v>
      </c>
      <c r="C855" t="s">
        <v>922</v>
      </c>
      <c r="D855" t="s">
        <v>923</v>
      </c>
      <c r="E855" t="s">
        <v>1725</v>
      </c>
    </row>
    <row r="856" spans="1:5" hidden="1" x14ac:dyDescent="0.25">
      <c r="A856" t="s">
        <v>920</v>
      </c>
      <c r="B856" t="s">
        <v>1726</v>
      </c>
      <c r="C856" t="s">
        <v>922</v>
      </c>
      <c r="D856" t="s">
        <v>923</v>
      </c>
      <c r="E856" t="s">
        <v>1727</v>
      </c>
    </row>
    <row r="857" spans="1:5" hidden="1" x14ac:dyDescent="0.25">
      <c r="A857" t="s">
        <v>920</v>
      </c>
      <c r="B857" t="s">
        <v>1728</v>
      </c>
      <c r="C857" t="s">
        <v>922</v>
      </c>
      <c r="D857" t="s">
        <v>923</v>
      </c>
      <c r="E857" t="s">
        <v>1729</v>
      </c>
    </row>
    <row r="858" spans="1:5" hidden="1" x14ac:dyDescent="0.25">
      <c r="A858" t="s">
        <v>920</v>
      </c>
      <c r="B858" t="s">
        <v>1730</v>
      </c>
      <c r="C858" t="s">
        <v>922</v>
      </c>
      <c r="D858" t="s">
        <v>923</v>
      </c>
      <c r="E858" t="s">
        <v>1731</v>
      </c>
    </row>
    <row r="859" spans="1:5" hidden="1" x14ac:dyDescent="0.25">
      <c r="A859" t="s">
        <v>920</v>
      </c>
      <c r="B859" t="s">
        <v>1732</v>
      </c>
      <c r="C859" t="s">
        <v>922</v>
      </c>
      <c r="D859" t="s">
        <v>923</v>
      </c>
      <c r="E859" t="s">
        <v>1733</v>
      </c>
    </row>
    <row r="860" spans="1:5" hidden="1" x14ac:dyDescent="0.25">
      <c r="A860" t="s">
        <v>920</v>
      </c>
      <c r="B860" t="s">
        <v>1734</v>
      </c>
      <c r="C860" t="s">
        <v>922</v>
      </c>
      <c r="D860" t="s">
        <v>923</v>
      </c>
      <c r="E860" t="s">
        <v>1735</v>
      </c>
    </row>
    <row r="861" spans="1:5" hidden="1" x14ac:dyDescent="0.25">
      <c r="A861" t="s">
        <v>920</v>
      </c>
      <c r="B861" t="s">
        <v>1736</v>
      </c>
      <c r="C861" t="s">
        <v>922</v>
      </c>
      <c r="D861" t="s">
        <v>923</v>
      </c>
      <c r="E861" t="s">
        <v>1737</v>
      </c>
    </row>
    <row r="862" spans="1:5" hidden="1" x14ac:dyDescent="0.25">
      <c r="A862" t="s">
        <v>920</v>
      </c>
      <c r="B862" t="s">
        <v>1738</v>
      </c>
      <c r="C862" t="s">
        <v>922</v>
      </c>
      <c r="D862" t="s">
        <v>923</v>
      </c>
      <c r="E862" t="s">
        <v>881</v>
      </c>
    </row>
    <row r="863" spans="1:5" hidden="1" x14ac:dyDescent="0.25">
      <c r="A863" t="s">
        <v>920</v>
      </c>
      <c r="B863" t="s">
        <v>1739</v>
      </c>
      <c r="C863" t="s">
        <v>922</v>
      </c>
      <c r="D863" t="s">
        <v>923</v>
      </c>
      <c r="E863" t="s">
        <v>883</v>
      </c>
    </row>
    <row r="864" spans="1:5" hidden="1" x14ac:dyDescent="0.25">
      <c r="A864" t="s">
        <v>920</v>
      </c>
      <c r="B864" t="s">
        <v>1740</v>
      </c>
      <c r="C864" t="s">
        <v>922</v>
      </c>
      <c r="D864" t="s">
        <v>923</v>
      </c>
      <c r="E864" t="s">
        <v>885</v>
      </c>
    </row>
    <row r="865" spans="1:5" hidden="1" x14ac:dyDescent="0.25">
      <c r="A865" t="s">
        <v>920</v>
      </c>
      <c r="B865" t="s">
        <v>1741</v>
      </c>
      <c r="C865" t="s">
        <v>922</v>
      </c>
      <c r="D865" t="s">
        <v>923</v>
      </c>
      <c r="E865" t="s">
        <v>1742</v>
      </c>
    </row>
    <row r="866" spans="1:5" hidden="1" x14ac:dyDescent="0.25">
      <c r="A866" t="s">
        <v>920</v>
      </c>
      <c r="B866" t="s">
        <v>1743</v>
      </c>
      <c r="C866" t="s">
        <v>922</v>
      </c>
      <c r="D866" t="s">
        <v>923</v>
      </c>
      <c r="E866" t="s">
        <v>1744</v>
      </c>
    </row>
    <row r="867" spans="1:5" hidden="1" x14ac:dyDescent="0.25">
      <c r="A867" t="s">
        <v>920</v>
      </c>
      <c r="B867" t="s">
        <v>1745</v>
      </c>
      <c r="C867" t="s">
        <v>922</v>
      </c>
      <c r="D867" t="s">
        <v>923</v>
      </c>
      <c r="E867" t="s">
        <v>1746</v>
      </c>
    </row>
    <row r="868" spans="1:5" hidden="1" x14ac:dyDescent="0.25">
      <c r="A868" t="s">
        <v>920</v>
      </c>
      <c r="B868" t="s">
        <v>1747</v>
      </c>
      <c r="C868" t="s">
        <v>922</v>
      </c>
      <c r="D868" t="s">
        <v>923</v>
      </c>
      <c r="E868" t="s">
        <v>1748</v>
      </c>
    </row>
    <row r="869" spans="1:5" hidden="1" x14ac:dyDescent="0.25">
      <c r="A869" t="s">
        <v>920</v>
      </c>
      <c r="B869" t="s">
        <v>1749</v>
      </c>
      <c r="C869" t="s">
        <v>922</v>
      </c>
      <c r="D869" t="s">
        <v>923</v>
      </c>
      <c r="E869" t="s">
        <v>1750</v>
      </c>
    </row>
    <row r="870" spans="1:5" hidden="1" x14ac:dyDescent="0.25">
      <c r="A870" t="s">
        <v>920</v>
      </c>
      <c r="B870" t="s">
        <v>1751</v>
      </c>
      <c r="C870" t="s">
        <v>922</v>
      </c>
      <c r="D870" t="s">
        <v>923</v>
      </c>
      <c r="E870" t="s">
        <v>1752</v>
      </c>
    </row>
    <row r="871" spans="1:5" hidden="1" x14ac:dyDescent="0.25">
      <c r="A871" t="s">
        <v>920</v>
      </c>
      <c r="B871" t="s">
        <v>1753</v>
      </c>
      <c r="C871" t="s">
        <v>922</v>
      </c>
      <c r="D871" t="s">
        <v>923</v>
      </c>
      <c r="E871" t="s">
        <v>1754</v>
      </c>
    </row>
    <row r="872" spans="1:5" hidden="1" x14ac:dyDescent="0.25">
      <c r="A872" t="s">
        <v>920</v>
      </c>
      <c r="B872" t="s">
        <v>1755</v>
      </c>
      <c r="C872" t="s">
        <v>922</v>
      </c>
      <c r="D872" t="s">
        <v>923</v>
      </c>
      <c r="E872" t="s">
        <v>1756</v>
      </c>
    </row>
    <row r="873" spans="1:5" hidden="1" x14ac:dyDescent="0.25">
      <c r="A873" t="s">
        <v>920</v>
      </c>
      <c r="B873" t="s">
        <v>1757</v>
      </c>
      <c r="C873" t="s">
        <v>922</v>
      </c>
      <c r="D873" t="s">
        <v>923</v>
      </c>
      <c r="E873" t="s">
        <v>1758</v>
      </c>
    </row>
    <row r="874" spans="1:5" hidden="1" x14ac:dyDescent="0.25">
      <c r="A874" t="s">
        <v>920</v>
      </c>
      <c r="B874" t="s">
        <v>1759</v>
      </c>
      <c r="C874" t="s">
        <v>922</v>
      </c>
      <c r="D874" t="s">
        <v>923</v>
      </c>
      <c r="E874" t="s">
        <v>1760</v>
      </c>
    </row>
    <row r="875" spans="1:5" hidden="1" x14ac:dyDescent="0.25">
      <c r="A875" t="s">
        <v>920</v>
      </c>
      <c r="B875" t="s">
        <v>1761</v>
      </c>
      <c r="C875" t="s">
        <v>922</v>
      </c>
      <c r="D875" t="s">
        <v>923</v>
      </c>
      <c r="E875" t="s">
        <v>1762</v>
      </c>
    </row>
    <row r="876" spans="1:5" hidden="1" x14ac:dyDescent="0.25">
      <c r="A876" t="s">
        <v>920</v>
      </c>
      <c r="B876" t="s">
        <v>1763</v>
      </c>
      <c r="C876" t="s">
        <v>922</v>
      </c>
      <c r="D876" t="s">
        <v>923</v>
      </c>
      <c r="E876" t="s">
        <v>1764</v>
      </c>
    </row>
    <row r="877" spans="1:5" hidden="1" x14ac:dyDescent="0.25">
      <c r="A877" t="s">
        <v>920</v>
      </c>
      <c r="B877" t="s">
        <v>1765</v>
      </c>
      <c r="C877" t="s">
        <v>922</v>
      </c>
      <c r="D877" t="s">
        <v>923</v>
      </c>
      <c r="E877" t="s">
        <v>1766</v>
      </c>
    </row>
    <row r="878" spans="1:5" hidden="1" x14ac:dyDescent="0.25">
      <c r="A878" t="s">
        <v>920</v>
      </c>
      <c r="B878" t="s">
        <v>1767</v>
      </c>
      <c r="C878" t="s">
        <v>922</v>
      </c>
      <c r="D878" t="s">
        <v>923</v>
      </c>
      <c r="E878" t="s">
        <v>1768</v>
      </c>
    </row>
    <row r="879" spans="1:5" hidden="1" x14ac:dyDescent="0.25">
      <c r="A879" t="s">
        <v>920</v>
      </c>
      <c r="B879" t="s">
        <v>1769</v>
      </c>
      <c r="C879" t="s">
        <v>922</v>
      </c>
      <c r="D879" t="s">
        <v>923</v>
      </c>
      <c r="E879" t="s">
        <v>1770</v>
      </c>
    </row>
    <row r="880" spans="1:5" hidden="1" x14ac:dyDescent="0.25">
      <c r="A880" t="s">
        <v>920</v>
      </c>
      <c r="B880" t="s">
        <v>1771</v>
      </c>
      <c r="C880" t="s">
        <v>922</v>
      </c>
      <c r="D880" t="s">
        <v>923</v>
      </c>
      <c r="E880" t="s">
        <v>1772</v>
      </c>
    </row>
    <row r="881" spans="1:5" hidden="1" x14ac:dyDescent="0.25">
      <c r="A881" t="s">
        <v>920</v>
      </c>
      <c r="B881" t="s">
        <v>1773</v>
      </c>
      <c r="C881" t="s">
        <v>922</v>
      </c>
      <c r="D881" t="s">
        <v>923</v>
      </c>
      <c r="E881" t="s">
        <v>1774</v>
      </c>
    </row>
    <row r="882" spans="1:5" hidden="1" x14ac:dyDescent="0.25">
      <c r="A882" t="s">
        <v>920</v>
      </c>
      <c r="B882" t="s">
        <v>1775</v>
      </c>
      <c r="C882" t="s">
        <v>922</v>
      </c>
      <c r="D882" t="s">
        <v>923</v>
      </c>
      <c r="E882" t="s">
        <v>1776</v>
      </c>
    </row>
    <row r="883" spans="1:5" hidden="1" x14ac:dyDescent="0.25">
      <c r="A883" t="s">
        <v>920</v>
      </c>
      <c r="B883" t="s">
        <v>1777</v>
      </c>
      <c r="C883" t="s">
        <v>922</v>
      </c>
      <c r="D883" t="s">
        <v>923</v>
      </c>
      <c r="E883" t="s">
        <v>1778</v>
      </c>
    </row>
    <row r="884" spans="1:5" hidden="1" x14ac:dyDescent="0.25">
      <c r="A884" t="s">
        <v>920</v>
      </c>
      <c r="B884" t="s">
        <v>1779</v>
      </c>
      <c r="C884" t="s">
        <v>922</v>
      </c>
      <c r="D884" t="s">
        <v>923</v>
      </c>
      <c r="E884" t="s">
        <v>1780</v>
      </c>
    </row>
    <row r="885" spans="1:5" hidden="1" x14ac:dyDescent="0.25">
      <c r="A885" t="s">
        <v>920</v>
      </c>
      <c r="B885" t="s">
        <v>1781</v>
      </c>
      <c r="C885" t="s">
        <v>922</v>
      </c>
      <c r="D885" t="s">
        <v>923</v>
      </c>
      <c r="E885" t="s">
        <v>1782</v>
      </c>
    </row>
    <row r="886" spans="1:5" hidden="1" x14ac:dyDescent="0.25">
      <c r="A886" t="s">
        <v>920</v>
      </c>
      <c r="B886" t="s">
        <v>1783</v>
      </c>
      <c r="C886" t="s">
        <v>922</v>
      </c>
      <c r="D886" t="s">
        <v>923</v>
      </c>
      <c r="E886" t="s">
        <v>1784</v>
      </c>
    </row>
    <row r="887" spans="1:5" hidden="1" x14ac:dyDescent="0.25">
      <c r="A887" t="s">
        <v>920</v>
      </c>
      <c r="B887" t="s">
        <v>1785</v>
      </c>
      <c r="C887" t="s">
        <v>922</v>
      </c>
      <c r="D887" t="s">
        <v>923</v>
      </c>
      <c r="E887" t="s">
        <v>1786</v>
      </c>
    </row>
    <row r="888" spans="1:5" hidden="1" x14ac:dyDescent="0.25">
      <c r="A888" t="s">
        <v>920</v>
      </c>
      <c r="B888" t="s">
        <v>1787</v>
      </c>
      <c r="C888" t="s">
        <v>922</v>
      </c>
      <c r="D888" t="s">
        <v>923</v>
      </c>
      <c r="E888" t="s">
        <v>1788</v>
      </c>
    </row>
    <row r="889" spans="1:5" hidden="1" x14ac:dyDescent="0.25">
      <c r="A889" t="s">
        <v>920</v>
      </c>
      <c r="B889" t="s">
        <v>1789</v>
      </c>
      <c r="C889" t="s">
        <v>922</v>
      </c>
      <c r="D889" t="s">
        <v>923</v>
      </c>
      <c r="E889" t="s">
        <v>1790</v>
      </c>
    </row>
    <row r="890" spans="1:5" hidden="1" x14ac:dyDescent="0.25">
      <c r="A890" t="s">
        <v>920</v>
      </c>
      <c r="B890" t="s">
        <v>1791</v>
      </c>
      <c r="C890" t="s">
        <v>922</v>
      </c>
      <c r="D890" t="s">
        <v>923</v>
      </c>
      <c r="E890" t="s">
        <v>1792</v>
      </c>
    </row>
    <row r="891" spans="1:5" hidden="1" x14ac:dyDescent="0.25">
      <c r="A891" t="s">
        <v>920</v>
      </c>
      <c r="B891" t="s">
        <v>1793</v>
      </c>
      <c r="C891" t="s">
        <v>922</v>
      </c>
      <c r="D891" t="s">
        <v>923</v>
      </c>
      <c r="E891" t="s">
        <v>905</v>
      </c>
    </row>
    <row r="892" spans="1:5" hidden="1" x14ac:dyDescent="0.25">
      <c r="A892" t="s">
        <v>920</v>
      </c>
      <c r="B892" t="s">
        <v>1794</v>
      </c>
      <c r="C892" t="s">
        <v>922</v>
      </c>
      <c r="D892" t="s">
        <v>923</v>
      </c>
      <c r="E892" t="s">
        <v>1795</v>
      </c>
    </row>
    <row r="893" spans="1:5" hidden="1" x14ac:dyDescent="0.25">
      <c r="A893" t="s">
        <v>920</v>
      </c>
      <c r="B893" t="s">
        <v>1796</v>
      </c>
      <c r="C893" t="s">
        <v>922</v>
      </c>
      <c r="D893" t="s">
        <v>923</v>
      </c>
      <c r="E893" t="s">
        <v>1797</v>
      </c>
    </row>
    <row r="894" spans="1:5" hidden="1" x14ac:dyDescent="0.25">
      <c r="A894" t="s">
        <v>920</v>
      </c>
      <c r="B894" t="s">
        <v>1798</v>
      </c>
      <c r="C894" t="s">
        <v>922</v>
      </c>
      <c r="D894" t="s">
        <v>923</v>
      </c>
      <c r="E894" t="s">
        <v>1799</v>
      </c>
    </row>
    <row r="895" spans="1:5" hidden="1" x14ac:dyDescent="0.25">
      <c r="A895" t="s">
        <v>920</v>
      </c>
      <c r="B895" t="s">
        <v>1800</v>
      </c>
      <c r="C895" t="s">
        <v>922</v>
      </c>
      <c r="D895" t="s">
        <v>923</v>
      </c>
      <c r="E895" t="s">
        <v>1801</v>
      </c>
    </row>
    <row r="896" spans="1:5" hidden="1" x14ac:dyDescent="0.25">
      <c r="A896" t="s">
        <v>920</v>
      </c>
      <c r="B896" t="s">
        <v>1802</v>
      </c>
      <c r="C896" t="s">
        <v>922</v>
      </c>
      <c r="D896" t="s">
        <v>923</v>
      </c>
      <c r="E896" t="s">
        <v>1803</v>
      </c>
    </row>
    <row r="897" spans="1:5" hidden="1" x14ac:dyDescent="0.25">
      <c r="A897" t="s">
        <v>920</v>
      </c>
      <c r="B897" t="s">
        <v>1804</v>
      </c>
      <c r="C897" t="s">
        <v>922</v>
      </c>
      <c r="D897" t="s">
        <v>923</v>
      </c>
      <c r="E897" t="s">
        <v>909</v>
      </c>
    </row>
    <row r="898" spans="1:5" hidden="1" x14ac:dyDescent="0.25">
      <c r="A898" t="s">
        <v>920</v>
      </c>
      <c r="B898" t="s">
        <v>1805</v>
      </c>
      <c r="C898" t="s">
        <v>922</v>
      </c>
      <c r="D898" t="s">
        <v>923</v>
      </c>
      <c r="E898" t="s">
        <v>1806</v>
      </c>
    </row>
    <row r="899" spans="1:5" hidden="1" x14ac:dyDescent="0.25">
      <c r="A899" t="s">
        <v>920</v>
      </c>
      <c r="B899" t="s">
        <v>1807</v>
      </c>
      <c r="C899" t="s">
        <v>922</v>
      </c>
      <c r="D899" t="s">
        <v>923</v>
      </c>
      <c r="E899" t="s">
        <v>1808</v>
      </c>
    </row>
    <row r="900" spans="1:5" hidden="1" x14ac:dyDescent="0.25">
      <c r="A900" t="s">
        <v>920</v>
      </c>
      <c r="B900" t="s">
        <v>1809</v>
      </c>
      <c r="C900" t="s">
        <v>922</v>
      </c>
      <c r="D900" t="s">
        <v>923</v>
      </c>
      <c r="E900" t="s">
        <v>1810</v>
      </c>
    </row>
    <row r="901" spans="1:5" hidden="1" x14ac:dyDescent="0.25">
      <c r="A901" t="s">
        <v>920</v>
      </c>
      <c r="B901" t="s">
        <v>1811</v>
      </c>
      <c r="C901" t="s">
        <v>922</v>
      </c>
      <c r="D901" t="s">
        <v>923</v>
      </c>
      <c r="E901" t="s">
        <v>1812</v>
      </c>
    </row>
    <row r="902" spans="1:5" hidden="1" x14ac:dyDescent="0.25">
      <c r="A902" t="s">
        <v>920</v>
      </c>
      <c r="B902" t="s">
        <v>1813</v>
      </c>
      <c r="C902" t="s">
        <v>922</v>
      </c>
      <c r="D902" t="s">
        <v>923</v>
      </c>
      <c r="E902" t="s">
        <v>1814</v>
      </c>
    </row>
    <row r="903" spans="1:5" hidden="1" x14ac:dyDescent="0.25">
      <c r="A903" t="s">
        <v>920</v>
      </c>
      <c r="B903" t="s">
        <v>1815</v>
      </c>
      <c r="C903" t="s">
        <v>922</v>
      </c>
      <c r="D903" t="s">
        <v>923</v>
      </c>
      <c r="E903" t="s">
        <v>1816</v>
      </c>
    </row>
    <row r="904" spans="1:5" hidden="1" x14ac:dyDescent="0.25">
      <c r="A904" t="s">
        <v>920</v>
      </c>
      <c r="B904" t="s">
        <v>1817</v>
      </c>
      <c r="C904" t="s">
        <v>922</v>
      </c>
      <c r="D904" t="s">
        <v>923</v>
      </c>
      <c r="E904" t="s">
        <v>1818</v>
      </c>
    </row>
    <row r="905" spans="1:5" hidden="1" x14ac:dyDescent="0.25">
      <c r="A905" t="s">
        <v>920</v>
      </c>
      <c r="B905" t="s">
        <v>1819</v>
      </c>
      <c r="C905" t="s">
        <v>922</v>
      </c>
      <c r="D905" t="s">
        <v>923</v>
      </c>
      <c r="E905" t="s">
        <v>916</v>
      </c>
    </row>
    <row r="906" spans="1:5" hidden="1" x14ac:dyDescent="0.25">
      <c r="A906" t="s">
        <v>920</v>
      </c>
      <c r="B906" t="s">
        <v>1820</v>
      </c>
      <c r="C906" t="s">
        <v>922</v>
      </c>
      <c r="D906" t="s">
        <v>923</v>
      </c>
      <c r="E906" t="s">
        <v>918</v>
      </c>
    </row>
    <row r="907" spans="1:5" hidden="1" x14ac:dyDescent="0.25">
      <c r="A907" t="s">
        <v>920</v>
      </c>
      <c r="B907" t="s">
        <v>1821</v>
      </c>
      <c r="C907" t="s">
        <v>922</v>
      </c>
      <c r="D907" t="s">
        <v>923</v>
      </c>
      <c r="E907" t="s">
        <v>1822</v>
      </c>
    </row>
    <row r="908" spans="1:5" hidden="1" x14ac:dyDescent="0.25">
      <c r="A908" t="s">
        <v>920</v>
      </c>
      <c r="B908" t="s">
        <v>1823</v>
      </c>
      <c r="C908" t="s">
        <v>922</v>
      </c>
      <c r="D908" t="s">
        <v>923</v>
      </c>
      <c r="E908" t="s">
        <v>488</v>
      </c>
    </row>
    <row r="909" spans="1:5" hidden="1" x14ac:dyDescent="0.25">
      <c r="A909" t="s">
        <v>920</v>
      </c>
      <c r="B909" t="s">
        <v>1824</v>
      </c>
      <c r="C909" t="s">
        <v>922</v>
      </c>
      <c r="D909" t="s">
        <v>923</v>
      </c>
      <c r="E909" t="s">
        <v>1825</v>
      </c>
    </row>
    <row r="910" spans="1:5" hidden="1" x14ac:dyDescent="0.25">
      <c r="A910" t="s">
        <v>920</v>
      </c>
      <c r="B910" t="s">
        <v>1826</v>
      </c>
      <c r="C910" t="s">
        <v>922</v>
      </c>
      <c r="D910" t="s">
        <v>923</v>
      </c>
      <c r="E910" t="s">
        <v>1827</v>
      </c>
    </row>
    <row r="911" spans="1:5" x14ac:dyDescent="0.25">
      <c r="A911" t="s">
        <v>1828</v>
      </c>
      <c r="B911" t="s">
        <v>32</v>
      </c>
      <c r="C911" t="s">
        <v>1829</v>
      </c>
      <c r="D911" t="s">
        <v>1830</v>
      </c>
      <c r="E911" t="s">
        <v>1831</v>
      </c>
    </row>
    <row r="912" spans="1:5" x14ac:dyDescent="0.25">
      <c r="A912" t="s">
        <v>1828</v>
      </c>
      <c r="B912" t="s">
        <v>1832</v>
      </c>
      <c r="C912" t="s">
        <v>1829</v>
      </c>
      <c r="D912" t="s">
        <v>1830</v>
      </c>
      <c r="E912" t="s">
        <v>1833</v>
      </c>
    </row>
    <row r="913" spans="1:5" x14ac:dyDescent="0.25">
      <c r="A913" t="s">
        <v>1828</v>
      </c>
      <c r="B913" t="s">
        <v>1834</v>
      </c>
      <c r="C913" t="s">
        <v>1829</v>
      </c>
      <c r="D913" t="s">
        <v>1830</v>
      </c>
      <c r="E913" t="s">
        <v>1835</v>
      </c>
    </row>
    <row r="914" spans="1:5" x14ac:dyDescent="0.25">
      <c r="A914" t="s">
        <v>1828</v>
      </c>
      <c r="B914" t="s">
        <v>1836</v>
      </c>
      <c r="C914" t="s">
        <v>1829</v>
      </c>
      <c r="D914" t="s">
        <v>1830</v>
      </c>
      <c r="E914" t="s">
        <v>1837</v>
      </c>
    </row>
    <row r="915" spans="1:5" x14ac:dyDescent="0.25">
      <c r="A915" t="s">
        <v>1828</v>
      </c>
      <c r="B915" t="s">
        <v>1838</v>
      </c>
      <c r="C915" t="s">
        <v>1829</v>
      </c>
      <c r="D915" t="s">
        <v>1830</v>
      </c>
    </row>
    <row r="916" spans="1:5" x14ac:dyDescent="0.25">
      <c r="A916" t="s">
        <v>1828</v>
      </c>
      <c r="B916" t="s">
        <v>1839</v>
      </c>
      <c r="C916" t="s">
        <v>1829</v>
      </c>
      <c r="D916" t="s">
        <v>1830</v>
      </c>
    </row>
    <row r="917" spans="1:5" x14ac:dyDescent="0.25">
      <c r="A917" t="s">
        <v>1828</v>
      </c>
      <c r="B917" t="s">
        <v>1840</v>
      </c>
      <c r="C917" t="s">
        <v>1829</v>
      </c>
      <c r="D917" t="s">
        <v>1830</v>
      </c>
    </row>
    <row r="918" spans="1:5" hidden="1" x14ac:dyDescent="0.25">
      <c r="A918" t="s">
        <v>1841</v>
      </c>
      <c r="B918" t="s">
        <v>1842</v>
      </c>
      <c r="C918" t="s">
        <v>1843</v>
      </c>
      <c r="D918" t="s">
        <v>1844</v>
      </c>
      <c r="E918" t="s">
        <v>1842</v>
      </c>
    </row>
    <row r="919" spans="1:5" hidden="1" x14ac:dyDescent="0.25">
      <c r="A919" t="s">
        <v>1841</v>
      </c>
      <c r="B919" t="s">
        <v>1845</v>
      </c>
      <c r="C919" t="s">
        <v>1843</v>
      </c>
      <c r="D919" t="s">
        <v>1844</v>
      </c>
      <c r="E919" t="s">
        <v>1846</v>
      </c>
    </row>
    <row r="920" spans="1:5" hidden="1" x14ac:dyDescent="0.25">
      <c r="A920" t="s">
        <v>1841</v>
      </c>
      <c r="B920" t="s">
        <v>1847</v>
      </c>
      <c r="C920" t="s">
        <v>1843</v>
      </c>
      <c r="D920" t="s">
        <v>1844</v>
      </c>
      <c r="E920" t="s">
        <v>1848</v>
      </c>
    </row>
    <row r="921" spans="1:5" hidden="1" x14ac:dyDescent="0.25">
      <c r="A921" t="s">
        <v>1841</v>
      </c>
      <c r="B921" t="s">
        <v>1849</v>
      </c>
      <c r="C921" t="s">
        <v>1843</v>
      </c>
      <c r="D921" t="s">
        <v>1844</v>
      </c>
      <c r="E921" t="s">
        <v>1850</v>
      </c>
    </row>
    <row r="922" spans="1:5" hidden="1" x14ac:dyDescent="0.25">
      <c r="A922" t="s">
        <v>1841</v>
      </c>
      <c r="B922" t="s">
        <v>1851</v>
      </c>
      <c r="C922" t="s">
        <v>1843</v>
      </c>
      <c r="D922" t="s">
        <v>1844</v>
      </c>
      <c r="E922" t="s">
        <v>1852</v>
      </c>
    </row>
    <row r="923" spans="1:5" hidden="1" x14ac:dyDescent="0.25">
      <c r="A923" t="s">
        <v>1841</v>
      </c>
      <c r="B923" t="s">
        <v>1853</v>
      </c>
      <c r="C923" t="s">
        <v>1843</v>
      </c>
      <c r="D923" t="s">
        <v>1844</v>
      </c>
      <c r="E923" t="s">
        <v>1854</v>
      </c>
    </row>
    <row r="924" spans="1:5" hidden="1" x14ac:dyDescent="0.25">
      <c r="A924" t="s">
        <v>1841</v>
      </c>
      <c r="B924" t="s">
        <v>1855</v>
      </c>
      <c r="C924" t="s">
        <v>1843</v>
      </c>
      <c r="D924" t="s">
        <v>1844</v>
      </c>
      <c r="E924" t="s">
        <v>1856</v>
      </c>
    </row>
    <row r="925" spans="1:5" hidden="1" x14ac:dyDescent="0.25">
      <c r="A925" t="s">
        <v>1841</v>
      </c>
      <c r="B925" t="s">
        <v>1857</v>
      </c>
      <c r="C925" t="s">
        <v>1843</v>
      </c>
      <c r="D925" t="s">
        <v>1844</v>
      </c>
      <c r="E925" t="s">
        <v>1858</v>
      </c>
    </row>
    <row r="926" spans="1:5" hidden="1" x14ac:dyDescent="0.25">
      <c r="A926" t="s">
        <v>1859</v>
      </c>
      <c r="B926" t="s">
        <v>1859</v>
      </c>
      <c r="C926" t="s">
        <v>1860</v>
      </c>
      <c r="D926" t="s">
        <v>1860</v>
      </c>
      <c r="E926" t="s">
        <v>1860</v>
      </c>
    </row>
    <row r="927" spans="1:5" hidden="1" x14ac:dyDescent="0.25">
      <c r="A927" t="s">
        <v>1861</v>
      </c>
      <c r="B927" t="s">
        <v>1862</v>
      </c>
    </row>
    <row r="928" spans="1:5" hidden="1" x14ac:dyDescent="0.25">
      <c r="A928" t="s">
        <v>1861</v>
      </c>
      <c r="B928" t="s">
        <v>117</v>
      </c>
    </row>
    <row r="929" spans="1:5" hidden="1" x14ac:dyDescent="0.25">
      <c r="A929" t="s">
        <v>1861</v>
      </c>
      <c r="B929" t="s">
        <v>119</v>
      </c>
    </row>
    <row r="930" spans="1:5" hidden="1" x14ac:dyDescent="0.25">
      <c r="A930" t="s">
        <v>1861</v>
      </c>
      <c r="B930" t="s">
        <v>121</v>
      </c>
    </row>
    <row r="931" spans="1:5" hidden="1" x14ac:dyDescent="0.25">
      <c r="A931" t="s">
        <v>1861</v>
      </c>
      <c r="B931" t="s">
        <v>1863</v>
      </c>
    </row>
    <row r="932" spans="1:5" hidden="1" x14ac:dyDescent="0.25">
      <c r="A932" t="s">
        <v>1861</v>
      </c>
      <c r="B932" t="s">
        <v>1864</v>
      </c>
    </row>
    <row r="933" spans="1:5" hidden="1" x14ac:dyDescent="0.25">
      <c r="A933" t="s">
        <v>1861</v>
      </c>
      <c r="B933" t="s">
        <v>1865</v>
      </c>
    </row>
    <row r="934" spans="1:5" hidden="1" x14ac:dyDescent="0.25">
      <c r="A934" t="s">
        <v>1861</v>
      </c>
      <c r="B934" t="s">
        <v>1866</v>
      </c>
    </row>
    <row r="935" spans="1:5" hidden="1" x14ac:dyDescent="0.25">
      <c r="A935" t="s">
        <v>1861</v>
      </c>
      <c r="B935" t="s">
        <v>1867</v>
      </c>
    </row>
    <row r="936" spans="1:5" x14ac:dyDescent="0.25">
      <c r="A936" t="s">
        <v>1868</v>
      </c>
      <c r="B936" t="s">
        <v>1869</v>
      </c>
      <c r="C936" t="s">
        <v>1870</v>
      </c>
      <c r="D936" t="s">
        <v>1871</v>
      </c>
      <c r="E936" t="s">
        <v>1842</v>
      </c>
    </row>
    <row r="937" spans="1:5" x14ac:dyDescent="0.25">
      <c r="A937" t="s">
        <v>1868</v>
      </c>
      <c r="B937" t="s">
        <v>1872</v>
      </c>
      <c r="C937" t="s">
        <v>1870</v>
      </c>
      <c r="D937" t="s">
        <v>1871</v>
      </c>
      <c r="E937" t="s">
        <v>1873</v>
      </c>
    </row>
    <row r="938" spans="1:5" x14ac:dyDescent="0.25">
      <c r="A938" t="s">
        <v>1868</v>
      </c>
      <c r="B938" t="s">
        <v>1874</v>
      </c>
      <c r="C938" t="s">
        <v>1870</v>
      </c>
      <c r="D938" t="s">
        <v>1871</v>
      </c>
      <c r="E938" t="s">
        <v>1875</v>
      </c>
    </row>
    <row r="939" spans="1:5" x14ac:dyDescent="0.25">
      <c r="A939" t="s">
        <v>1868</v>
      </c>
      <c r="B939" t="s">
        <v>1876</v>
      </c>
      <c r="C939" t="s">
        <v>1870</v>
      </c>
      <c r="D939" t="s">
        <v>1871</v>
      </c>
      <c r="E939" t="s">
        <v>1877</v>
      </c>
    </row>
    <row r="940" spans="1:5" x14ac:dyDescent="0.25">
      <c r="A940" t="s">
        <v>1868</v>
      </c>
      <c r="B940" t="s">
        <v>1878</v>
      </c>
      <c r="C940" t="s">
        <v>1870</v>
      </c>
      <c r="D940" t="s">
        <v>1871</v>
      </c>
      <c r="E940" t="s">
        <v>1879</v>
      </c>
    </row>
    <row r="941" spans="1:5" x14ac:dyDescent="0.25">
      <c r="A941" t="s">
        <v>1868</v>
      </c>
      <c r="B941" t="s">
        <v>1880</v>
      </c>
      <c r="C941" t="s">
        <v>1870</v>
      </c>
      <c r="D941" t="s">
        <v>1871</v>
      </c>
      <c r="E941" t="s">
        <v>1881</v>
      </c>
    </row>
  </sheetData>
  <autoFilter ref="A1:E941" xr:uid="{00000000-0001-0000-0400-000000000000}">
    <filterColumn colId="0">
      <filters>
        <filter val="activity_age_cat"/>
        <filter val="regional_council"/>
        <filter val="rme_no_WP_cat"/>
        <filter val="territorial_authority"/>
        <filter val="va_gst_cat"/>
      </filters>
    </filterColumn>
  </autoFilter>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09"/>
  <sheetViews>
    <sheetView zoomScale="80" workbookViewId="0"/>
  </sheetViews>
  <sheetFormatPr defaultColWidth="11.42578125" defaultRowHeight="15" x14ac:dyDescent="0.25"/>
  <cols>
    <col min="1" max="1" width="31.7109375" customWidth="1"/>
    <col min="2" max="3" width="26.7109375" customWidth="1"/>
    <col min="4" max="4" width="9.7109375" customWidth="1"/>
  </cols>
  <sheetData>
    <row r="1" spans="1:4" x14ac:dyDescent="0.25">
      <c r="A1" t="s">
        <v>18</v>
      </c>
      <c r="B1" t="s">
        <v>91</v>
      </c>
      <c r="C1" t="s">
        <v>1882</v>
      </c>
      <c r="D1" t="s">
        <v>17</v>
      </c>
    </row>
    <row r="2" spans="1:4" x14ac:dyDescent="0.25">
      <c r="A2" t="s">
        <v>23</v>
      </c>
      <c r="B2" t="s">
        <v>1859</v>
      </c>
      <c r="C2" t="s">
        <v>1859</v>
      </c>
      <c r="D2">
        <v>19</v>
      </c>
    </row>
    <row r="3" spans="1:4" x14ac:dyDescent="0.25">
      <c r="A3" t="s">
        <v>27</v>
      </c>
      <c r="B3" t="s">
        <v>1859</v>
      </c>
      <c r="C3" t="s">
        <v>1859</v>
      </c>
      <c r="D3">
        <v>19</v>
      </c>
    </row>
    <row r="4" spans="1:4" x14ac:dyDescent="0.25">
      <c r="A4" t="s">
        <v>31</v>
      </c>
      <c r="B4" t="s">
        <v>1859</v>
      </c>
      <c r="C4" t="s">
        <v>1859</v>
      </c>
      <c r="D4">
        <v>38</v>
      </c>
    </row>
    <row r="5" spans="1:4" x14ac:dyDescent="0.25">
      <c r="A5" t="s">
        <v>38</v>
      </c>
      <c r="B5" t="s">
        <v>1859</v>
      </c>
      <c r="C5" t="s">
        <v>1859</v>
      </c>
      <c r="D5">
        <v>38</v>
      </c>
    </row>
    <row r="6" spans="1:4" x14ac:dyDescent="0.25">
      <c r="A6" t="s">
        <v>41</v>
      </c>
      <c r="B6" t="s">
        <v>1859</v>
      </c>
      <c r="C6" t="s">
        <v>1859</v>
      </c>
      <c r="D6">
        <v>38</v>
      </c>
    </row>
    <row r="7" spans="1:4" x14ac:dyDescent="0.25">
      <c r="A7" t="s">
        <v>46</v>
      </c>
      <c r="B7" t="s">
        <v>1859</v>
      </c>
      <c r="C7" t="s">
        <v>1859</v>
      </c>
      <c r="D7">
        <v>38</v>
      </c>
    </row>
    <row r="8" spans="1:4" x14ac:dyDescent="0.25">
      <c r="A8" t="s">
        <v>49</v>
      </c>
      <c r="B8" t="s">
        <v>1859</v>
      </c>
      <c r="C8" t="s">
        <v>1859</v>
      </c>
      <c r="D8">
        <v>38</v>
      </c>
    </row>
    <row r="9" spans="1:4" x14ac:dyDescent="0.25">
      <c r="A9" t="s">
        <v>54</v>
      </c>
      <c r="B9" t="s">
        <v>1859</v>
      </c>
      <c r="C9" t="s">
        <v>1859</v>
      </c>
      <c r="D9">
        <v>38</v>
      </c>
    </row>
    <row r="10" spans="1:4" x14ac:dyDescent="0.25">
      <c r="A10" t="s">
        <v>57</v>
      </c>
      <c r="B10" t="s">
        <v>1859</v>
      </c>
      <c r="C10" t="s">
        <v>1859</v>
      </c>
      <c r="D10">
        <v>38</v>
      </c>
    </row>
    <row r="11" spans="1:4" x14ac:dyDescent="0.25">
      <c r="A11" t="s">
        <v>62</v>
      </c>
      <c r="B11" t="s">
        <v>1859</v>
      </c>
      <c r="C11" t="s">
        <v>1859</v>
      </c>
      <c r="D11">
        <v>38</v>
      </c>
    </row>
    <row r="12" spans="1:4" x14ac:dyDescent="0.25">
      <c r="A12" t="s">
        <v>65</v>
      </c>
      <c r="B12" t="s">
        <v>1859</v>
      </c>
      <c r="C12" t="s">
        <v>1859</v>
      </c>
      <c r="D12">
        <v>38</v>
      </c>
    </row>
    <row r="13" spans="1:4" x14ac:dyDescent="0.25">
      <c r="A13" t="s">
        <v>70</v>
      </c>
      <c r="B13" t="s">
        <v>1859</v>
      </c>
      <c r="C13" t="s">
        <v>1859</v>
      </c>
      <c r="D13">
        <v>38</v>
      </c>
    </row>
    <row r="14" spans="1:4" x14ac:dyDescent="0.25">
      <c r="A14" t="s">
        <v>75</v>
      </c>
      <c r="B14" t="s">
        <v>1859</v>
      </c>
      <c r="C14" t="s">
        <v>1859</v>
      </c>
      <c r="D14">
        <v>38</v>
      </c>
    </row>
    <row r="15" spans="1:4" x14ac:dyDescent="0.25">
      <c r="A15" t="s">
        <v>78</v>
      </c>
      <c r="B15" t="s">
        <v>1859</v>
      </c>
      <c r="C15" t="s">
        <v>1859</v>
      </c>
      <c r="D15">
        <v>38</v>
      </c>
    </row>
    <row r="16" spans="1:4" x14ac:dyDescent="0.25">
      <c r="A16" t="s">
        <v>81</v>
      </c>
      <c r="B16" t="s">
        <v>1859</v>
      </c>
      <c r="C16" t="s">
        <v>1859</v>
      </c>
      <c r="D16">
        <v>57</v>
      </c>
    </row>
    <row r="17" spans="1:4" x14ac:dyDescent="0.25">
      <c r="A17" t="s">
        <v>88</v>
      </c>
      <c r="B17" t="s">
        <v>1859</v>
      </c>
      <c r="C17" t="s">
        <v>1859</v>
      </c>
      <c r="D17">
        <v>57</v>
      </c>
    </row>
    <row r="18" spans="1:4" x14ac:dyDescent="0.25">
      <c r="A18" t="s">
        <v>23</v>
      </c>
      <c r="B18" t="s">
        <v>509</v>
      </c>
      <c r="C18" t="s">
        <v>1859</v>
      </c>
      <c r="D18">
        <v>95</v>
      </c>
    </row>
    <row r="19" spans="1:4" x14ac:dyDescent="0.25">
      <c r="A19" t="s">
        <v>27</v>
      </c>
      <c r="B19" t="s">
        <v>509</v>
      </c>
      <c r="C19" t="s">
        <v>1859</v>
      </c>
      <c r="D19">
        <v>95</v>
      </c>
    </row>
    <row r="20" spans="1:4" x14ac:dyDescent="0.25">
      <c r="A20" t="s">
        <v>31</v>
      </c>
      <c r="B20" t="s">
        <v>509</v>
      </c>
      <c r="C20" t="s">
        <v>1859</v>
      </c>
      <c r="D20">
        <v>190</v>
      </c>
    </row>
    <row r="21" spans="1:4" x14ac:dyDescent="0.25">
      <c r="A21" t="s">
        <v>38</v>
      </c>
      <c r="B21" t="s">
        <v>509</v>
      </c>
      <c r="C21" t="s">
        <v>1859</v>
      </c>
      <c r="D21">
        <v>190</v>
      </c>
    </row>
    <row r="22" spans="1:4" x14ac:dyDescent="0.25">
      <c r="A22" t="s">
        <v>41</v>
      </c>
      <c r="B22" t="s">
        <v>509</v>
      </c>
      <c r="C22" t="s">
        <v>1859</v>
      </c>
      <c r="D22">
        <v>190</v>
      </c>
    </row>
    <row r="23" spans="1:4" x14ac:dyDescent="0.25">
      <c r="A23" t="s">
        <v>46</v>
      </c>
      <c r="B23" t="s">
        <v>509</v>
      </c>
      <c r="C23" t="s">
        <v>1859</v>
      </c>
      <c r="D23">
        <v>190</v>
      </c>
    </row>
    <row r="24" spans="1:4" x14ac:dyDescent="0.25">
      <c r="A24" t="s">
        <v>49</v>
      </c>
      <c r="B24" t="s">
        <v>509</v>
      </c>
      <c r="C24" t="s">
        <v>1859</v>
      </c>
      <c r="D24">
        <v>190</v>
      </c>
    </row>
    <row r="25" spans="1:4" x14ac:dyDescent="0.25">
      <c r="A25" t="s">
        <v>54</v>
      </c>
      <c r="B25" t="s">
        <v>509</v>
      </c>
      <c r="C25" t="s">
        <v>1859</v>
      </c>
      <c r="D25">
        <v>190</v>
      </c>
    </row>
    <row r="26" spans="1:4" x14ac:dyDescent="0.25">
      <c r="A26" t="s">
        <v>57</v>
      </c>
      <c r="B26" t="s">
        <v>509</v>
      </c>
      <c r="C26" t="s">
        <v>1859</v>
      </c>
      <c r="D26">
        <v>190</v>
      </c>
    </row>
    <row r="27" spans="1:4" x14ac:dyDescent="0.25">
      <c r="A27" t="s">
        <v>62</v>
      </c>
      <c r="B27" t="s">
        <v>509</v>
      </c>
      <c r="C27" t="s">
        <v>1859</v>
      </c>
      <c r="D27">
        <v>190</v>
      </c>
    </row>
    <row r="28" spans="1:4" x14ac:dyDescent="0.25">
      <c r="A28" t="s">
        <v>65</v>
      </c>
      <c r="B28" t="s">
        <v>509</v>
      </c>
      <c r="C28" t="s">
        <v>1859</v>
      </c>
      <c r="D28">
        <v>190</v>
      </c>
    </row>
    <row r="29" spans="1:4" x14ac:dyDescent="0.25">
      <c r="A29" t="s">
        <v>70</v>
      </c>
      <c r="B29" t="s">
        <v>509</v>
      </c>
      <c r="C29" t="s">
        <v>1859</v>
      </c>
      <c r="D29">
        <v>190</v>
      </c>
    </row>
    <row r="30" spans="1:4" x14ac:dyDescent="0.25">
      <c r="A30" t="s">
        <v>75</v>
      </c>
      <c r="B30" t="s">
        <v>509</v>
      </c>
      <c r="C30" t="s">
        <v>1859</v>
      </c>
      <c r="D30">
        <v>190</v>
      </c>
    </row>
    <row r="31" spans="1:4" x14ac:dyDescent="0.25">
      <c r="A31" t="s">
        <v>78</v>
      </c>
      <c r="B31" t="s">
        <v>509</v>
      </c>
      <c r="C31" t="s">
        <v>1859</v>
      </c>
      <c r="D31">
        <v>190</v>
      </c>
    </row>
    <row r="32" spans="1:4" x14ac:dyDescent="0.25">
      <c r="A32" t="s">
        <v>81</v>
      </c>
      <c r="B32" t="s">
        <v>509</v>
      </c>
      <c r="C32" t="s">
        <v>1859</v>
      </c>
      <c r="D32">
        <v>285</v>
      </c>
    </row>
    <row r="33" spans="1:4" x14ac:dyDescent="0.25">
      <c r="A33" t="s">
        <v>88</v>
      </c>
      <c r="B33" t="s">
        <v>509</v>
      </c>
      <c r="C33" t="s">
        <v>1859</v>
      </c>
      <c r="D33">
        <v>285</v>
      </c>
    </row>
    <row r="34" spans="1:4" x14ac:dyDescent="0.25">
      <c r="A34" t="s">
        <v>23</v>
      </c>
      <c r="B34" t="s">
        <v>273</v>
      </c>
      <c r="C34" t="s">
        <v>1859</v>
      </c>
      <c r="D34">
        <v>361</v>
      </c>
    </row>
    <row r="35" spans="1:4" x14ac:dyDescent="0.25">
      <c r="A35" t="s">
        <v>27</v>
      </c>
      <c r="B35" t="s">
        <v>273</v>
      </c>
      <c r="C35" t="s">
        <v>1859</v>
      </c>
      <c r="D35">
        <v>361</v>
      </c>
    </row>
    <row r="36" spans="1:4" x14ac:dyDescent="0.25">
      <c r="A36" t="s">
        <v>31</v>
      </c>
      <c r="B36" t="s">
        <v>273</v>
      </c>
      <c r="C36" t="s">
        <v>1859</v>
      </c>
      <c r="D36">
        <v>722</v>
      </c>
    </row>
    <row r="37" spans="1:4" x14ac:dyDescent="0.25">
      <c r="A37" t="s">
        <v>38</v>
      </c>
      <c r="B37" t="s">
        <v>273</v>
      </c>
      <c r="C37" t="s">
        <v>1859</v>
      </c>
      <c r="D37">
        <v>722</v>
      </c>
    </row>
    <row r="38" spans="1:4" x14ac:dyDescent="0.25">
      <c r="A38" t="s">
        <v>41</v>
      </c>
      <c r="B38" t="s">
        <v>273</v>
      </c>
      <c r="C38" t="s">
        <v>1859</v>
      </c>
      <c r="D38">
        <v>722</v>
      </c>
    </row>
    <row r="39" spans="1:4" x14ac:dyDescent="0.25">
      <c r="A39" t="s">
        <v>46</v>
      </c>
      <c r="B39" t="s">
        <v>273</v>
      </c>
      <c r="C39" t="s">
        <v>1859</v>
      </c>
      <c r="D39">
        <v>722</v>
      </c>
    </row>
    <row r="40" spans="1:4" x14ac:dyDescent="0.25">
      <c r="A40" t="s">
        <v>49</v>
      </c>
      <c r="B40" t="s">
        <v>273</v>
      </c>
      <c r="C40" t="s">
        <v>1859</v>
      </c>
      <c r="D40">
        <v>722</v>
      </c>
    </row>
    <row r="41" spans="1:4" x14ac:dyDescent="0.25">
      <c r="A41" t="s">
        <v>54</v>
      </c>
      <c r="B41" t="s">
        <v>273</v>
      </c>
      <c r="C41" t="s">
        <v>1859</v>
      </c>
      <c r="D41">
        <v>722</v>
      </c>
    </row>
    <row r="42" spans="1:4" x14ac:dyDescent="0.25">
      <c r="A42" t="s">
        <v>57</v>
      </c>
      <c r="B42" t="s">
        <v>273</v>
      </c>
      <c r="C42" t="s">
        <v>1859</v>
      </c>
      <c r="D42">
        <v>722</v>
      </c>
    </row>
    <row r="43" spans="1:4" x14ac:dyDescent="0.25">
      <c r="A43" t="s">
        <v>62</v>
      </c>
      <c r="B43" t="s">
        <v>273</v>
      </c>
      <c r="C43" t="s">
        <v>1859</v>
      </c>
      <c r="D43">
        <v>722</v>
      </c>
    </row>
    <row r="44" spans="1:4" x14ac:dyDescent="0.25">
      <c r="A44" t="s">
        <v>65</v>
      </c>
      <c r="B44" t="s">
        <v>273</v>
      </c>
      <c r="C44" t="s">
        <v>1859</v>
      </c>
      <c r="D44">
        <v>722</v>
      </c>
    </row>
    <row r="45" spans="1:4" x14ac:dyDescent="0.25">
      <c r="A45" t="s">
        <v>70</v>
      </c>
      <c r="B45" t="s">
        <v>273</v>
      </c>
      <c r="C45" t="s">
        <v>1859</v>
      </c>
      <c r="D45">
        <v>722</v>
      </c>
    </row>
    <row r="46" spans="1:4" x14ac:dyDescent="0.25">
      <c r="A46" t="s">
        <v>75</v>
      </c>
      <c r="B46" t="s">
        <v>273</v>
      </c>
      <c r="C46" t="s">
        <v>1859</v>
      </c>
      <c r="D46">
        <v>722</v>
      </c>
    </row>
    <row r="47" spans="1:4" x14ac:dyDescent="0.25">
      <c r="A47" t="s">
        <v>78</v>
      </c>
      <c r="B47" t="s">
        <v>273</v>
      </c>
      <c r="C47" t="s">
        <v>1859</v>
      </c>
      <c r="D47">
        <v>722</v>
      </c>
    </row>
    <row r="48" spans="1:4" x14ac:dyDescent="0.25">
      <c r="A48" t="s">
        <v>81</v>
      </c>
      <c r="B48" t="s">
        <v>273</v>
      </c>
      <c r="C48" t="s">
        <v>1859</v>
      </c>
      <c r="D48">
        <v>1083</v>
      </c>
    </row>
    <row r="49" spans="1:4" x14ac:dyDescent="0.25">
      <c r="A49" t="s">
        <v>88</v>
      </c>
      <c r="B49" t="s">
        <v>273</v>
      </c>
      <c r="C49" t="s">
        <v>1859</v>
      </c>
      <c r="D49">
        <v>1083</v>
      </c>
    </row>
    <row r="50" spans="1:4" x14ac:dyDescent="0.25">
      <c r="A50" t="s">
        <v>23</v>
      </c>
      <c r="B50" t="s">
        <v>314</v>
      </c>
      <c r="C50" t="s">
        <v>1859</v>
      </c>
      <c r="D50">
        <v>1607</v>
      </c>
    </row>
    <row r="51" spans="1:4" x14ac:dyDescent="0.25">
      <c r="A51" t="s">
        <v>27</v>
      </c>
      <c r="B51" t="s">
        <v>314</v>
      </c>
      <c r="C51" t="s">
        <v>1859</v>
      </c>
      <c r="D51">
        <v>1607</v>
      </c>
    </row>
    <row r="52" spans="1:4" x14ac:dyDescent="0.25">
      <c r="A52" t="s">
        <v>31</v>
      </c>
      <c r="B52" t="s">
        <v>314</v>
      </c>
      <c r="C52" t="s">
        <v>1859</v>
      </c>
      <c r="D52">
        <v>3037</v>
      </c>
    </row>
    <row r="53" spans="1:4" x14ac:dyDescent="0.25">
      <c r="A53" t="s">
        <v>38</v>
      </c>
      <c r="B53" t="s">
        <v>314</v>
      </c>
      <c r="C53" t="s">
        <v>1859</v>
      </c>
      <c r="D53">
        <v>3022</v>
      </c>
    </row>
    <row r="54" spans="1:4" x14ac:dyDescent="0.25">
      <c r="A54" t="s">
        <v>41</v>
      </c>
      <c r="B54" t="s">
        <v>314</v>
      </c>
      <c r="C54" t="s">
        <v>1859</v>
      </c>
      <c r="D54">
        <v>2969</v>
      </c>
    </row>
    <row r="55" spans="1:4" x14ac:dyDescent="0.25">
      <c r="A55" t="s">
        <v>46</v>
      </c>
      <c r="B55" t="s">
        <v>314</v>
      </c>
      <c r="C55" t="s">
        <v>1859</v>
      </c>
      <c r="D55">
        <v>2941</v>
      </c>
    </row>
    <row r="56" spans="1:4" x14ac:dyDescent="0.25">
      <c r="A56" t="s">
        <v>49</v>
      </c>
      <c r="B56" t="s">
        <v>314</v>
      </c>
      <c r="C56" t="s">
        <v>1859</v>
      </c>
      <c r="D56">
        <v>3087</v>
      </c>
    </row>
    <row r="57" spans="1:4" x14ac:dyDescent="0.25">
      <c r="A57" t="s">
        <v>54</v>
      </c>
      <c r="B57" t="s">
        <v>314</v>
      </c>
      <c r="C57" t="s">
        <v>1859</v>
      </c>
      <c r="D57">
        <v>3075</v>
      </c>
    </row>
    <row r="58" spans="1:4" x14ac:dyDescent="0.25">
      <c r="A58" t="s">
        <v>57</v>
      </c>
      <c r="B58" t="s">
        <v>314</v>
      </c>
      <c r="C58" t="s">
        <v>1859</v>
      </c>
      <c r="D58">
        <v>3029</v>
      </c>
    </row>
    <row r="59" spans="1:4" x14ac:dyDescent="0.25">
      <c r="A59" t="s">
        <v>62</v>
      </c>
      <c r="B59" t="s">
        <v>314</v>
      </c>
      <c r="C59" t="s">
        <v>1859</v>
      </c>
      <c r="D59">
        <v>3006</v>
      </c>
    </row>
    <row r="60" spans="1:4" x14ac:dyDescent="0.25">
      <c r="A60" t="s">
        <v>65</v>
      </c>
      <c r="B60" t="s">
        <v>314</v>
      </c>
      <c r="C60" t="s">
        <v>1859</v>
      </c>
      <c r="D60">
        <v>3061</v>
      </c>
    </row>
    <row r="61" spans="1:4" x14ac:dyDescent="0.25">
      <c r="A61" t="s">
        <v>70</v>
      </c>
      <c r="B61" t="s">
        <v>314</v>
      </c>
      <c r="C61" t="s">
        <v>1859</v>
      </c>
      <c r="D61">
        <v>3088</v>
      </c>
    </row>
    <row r="62" spans="1:4" x14ac:dyDescent="0.25">
      <c r="A62" t="s">
        <v>75</v>
      </c>
      <c r="B62" t="s">
        <v>314</v>
      </c>
      <c r="C62" t="s">
        <v>1859</v>
      </c>
      <c r="D62">
        <v>3034</v>
      </c>
    </row>
    <row r="63" spans="1:4" x14ac:dyDescent="0.25">
      <c r="A63" t="s">
        <v>78</v>
      </c>
      <c r="B63" t="s">
        <v>314</v>
      </c>
      <c r="C63" t="s">
        <v>1859</v>
      </c>
      <c r="D63">
        <v>3010</v>
      </c>
    </row>
    <row r="64" spans="1:4" x14ac:dyDescent="0.25">
      <c r="A64" t="s">
        <v>81</v>
      </c>
      <c r="B64" t="s">
        <v>314</v>
      </c>
      <c r="C64" t="s">
        <v>1859</v>
      </c>
      <c r="D64">
        <v>4514</v>
      </c>
    </row>
    <row r="65" spans="1:4" x14ac:dyDescent="0.25">
      <c r="A65" t="s">
        <v>88</v>
      </c>
      <c r="B65" t="s">
        <v>314</v>
      </c>
      <c r="C65" t="s">
        <v>1859</v>
      </c>
      <c r="D65">
        <v>4497</v>
      </c>
    </row>
    <row r="66" spans="1:4" x14ac:dyDescent="0.25">
      <c r="A66" t="s">
        <v>23</v>
      </c>
      <c r="B66" t="s">
        <v>519</v>
      </c>
      <c r="C66" t="s">
        <v>1859</v>
      </c>
      <c r="D66">
        <v>3915</v>
      </c>
    </row>
    <row r="67" spans="1:4" x14ac:dyDescent="0.25">
      <c r="A67" t="s">
        <v>27</v>
      </c>
      <c r="B67" t="s">
        <v>519</v>
      </c>
      <c r="C67" t="s">
        <v>1859</v>
      </c>
      <c r="D67">
        <v>3912</v>
      </c>
    </row>
    <row r="68" spans="1:4" x14ac:dyDescent="0.25">
      <c r="A68" t="s">
        <v>31</v>
      </c>
      <c r="B68" t="s">
        <v>519</v>
      </c>
      <c r="C68" t="s">
        <v>1859</v>
      </c>
      <c r="D68">
        <v>7308</v>
      </c>
    </row>
    <row r="69" spans="1:4" x14ac:dyDescent="0.25">
      <c r="A69" t="s">
        <v>38</v>
      </c>
      <c r="B69" t="s">
        <v>519</v>
      </c>
      <c r="C69" t="s">
        <v>1859</v>
      </c>
      <c r="D69">
        <v>7179</v>
      </c>
    </row>
    <row r="70" spans="1:4" x14ac:dyDescent="0.25">
      <c r="A70" t="s">
        <v>41</v>
      </c>
      <c r="B70" t="s">
        <v>519</v>
      </c>
      <c r="C70" t="s">
        <v>1859</v>
      </c>
      <c r="D70">
        <v>7014</v>
      </c>
    </row>
    <row r="71" spans="1:4" x14ac:dyDescent="0.25">
      <c r="A71" t="s">
        <v>46</v>
      </c>
      <c r="B71" t="s">
        <v>519</v>
      </c>
      <c r="C71" t="s">
        <v>1859</v>
      </c>
      <c r="D71">
        <v>6849</v>
      </c>
    </row>
    <row r="72" spans="1:4" x14ac:dyDescent="0.25">
      <c r="A72" t="s">
        <v>49</v>
      </c>
      <c r="B72" t="s">
        <v>519</v>
      </c>
      <c r="C72" t="s">
        <v>1859</v>
      </c>
      <c r="D72">
        <v>7493</v>
      </c>
    </row>
    <row r="73" spans="1:4" x14ac:dyDescent="0.25">
      <c r="A73" t="s">
        <v>54</v>
      </c>
      <c r="B73" t="s">
        <v>519</v>
      </c>
      <c r="C73" t="s">
        <v>1859</v>
      </c>
      <c r="D73">
        <v>7419</v>
      </c>
    </row>
    <row r="74" spans="1:4" x14ac:dyDescent="0.25">
      <c r="A74" t="s">
        <v>57</v>
      </c>
      <c r="B74" t="s">
        <v>519</v>
      </c>
      <c r="C74" t="s">
        <v>1859</v>
      </c>
      <c r="D74">
        <v>7207</v>
      </c>
    </row>
    <row r="75" spans="1:4" x14ac:dyDescent="0.25">
      <c r="A75" t="s">
        <v>62</v>
      </c>
      <c r="B75" t="s">
        <v>519</v>
      </c>
      <c r="C75" t="s">
        <v>1859</v>
      </c>
      <c r="D75">
        <v>7046</v>
      </c>
    </row>
    <row r="76" spans="1:4" x14ac:dyDescent="0.25">
      <c r="A76" t="s">
        <v>65</v>
      </c>
      <c r="B76" t="s">
        <v>519</v>
      </c>
      <c r="C76" t="s">
        <v>1859</v>
      </c>
      <c r="D76">
        <v>7479</v>
      </c>
    </row>
    <row r="77" spans="1:4" x14ac:dyDescent="0.25">
      <c r="A77" t="s">
        <v>70</v>
      </c>
      <c r="B77" t="s">
        <v>519</v>
      </c>
      <c r="C77" t="s">
        <v>1859</v>
      </c>
      <c r="D77">
        <v>7564</v>
      </c>
    </row>
    <row r="78" spans="1:4" x14ac:dyDescent="0.25">
      <c r="A78" t="s">
        <v>75</v>
      </c>
      <c r="B78" t="s">
        <v>519</v>
      </c>
      <c r="C78" t="s">
        <v>1859</v>
      </c>
      <c r="D78">
        <v>7281</v>
      </c>
    </row>
    <row r="79" spans="1:4" x14ac:dyDescent="0.25">
      <c r="A79" t="s">
        <v>78</v>
      </c>
      <c r="B79" t="s">
        <v>519</v>
      </c>
      <c r="C79" t="s">
        <v>1859</v>
      </c>
      <c r="D79">
        <v>7144</v>
      </c>
    </row>
    <row r="80" spans="1:4" x14ac:dyDescent="0.25">
      <c r="A80" t="s">
        <v>81</v>
      </c>
      <c r="B80" t="s">
        <v>519</v>
      </c>
      <c r="C80" t="s">
        <v>1859</v>
      </c>
      <c r="D80">
        <v>10762</v>
      </c>
    </row>
    <row r="81" spans="1:4" x14ac:dyDescent="0.25">
      <c r="A81" t="s">
        <v>88</v>
      </c>
      <c r="B81" t="s">
        <v>519</v>
      </c>
      <c r="C81" t="s">
        <v>1859</v>
      </c>
      <c r="D81">
        <v>10627</v>
      </c>
    </row>
    <row r="82" spans="1:4" x14ac:dyDescent="0.25">
      <c r="A82" t="s">
        <v>23</v>
      </c>
      <c r="B82" t="s">
        <v>920</v>
      </c>
      <c r="C82" t="s">
        <v>1859</v>
      </c>
      <c r="D82">
        <v>9079</v>
      </c>
    </row>
    <row r="83" spans="1:4" x14ac:dyDescent="0.25">
      <c r="A83" t="s">
        <v>27</v>
      </c>
      <c r="B83" t="s">
        <v>920</v>
      </c>
      <c r="C83" t="s">
        <v>1859</v>
      </c>
      <c r="D83">
        <v>9067</v>
      </c>
    </row>
    <row r="84" spans="1:4" x14ac:dyDescent="0.25">
      <c r="A84" t="s">
        <v>31</v>
      </c>
      <c r="B84" t="s">
        <v>920</v>
      </c>
      <c r="C84" t="s">
        <v>1859</v>
      </c>
      <c r="D84">
        <v>16305</v>
      </c>
    </row>
    <row r="85" spans="1:4" x14ac:dyDescent="0.25">
      <c r="A85" t="s">
        <v>38</v>
      </c>
      <c r="B85" t="s">
        <v>920</v>
      </c>
      <c r="C85" t="s">
        <v>1859</v>
      </c>
      <c r="D85">
        <v>15805</v>
      </c>
    </row>
    <row r="86" spans="1:4" x14ac:dyDescent="0.25">
      <c r="A86" t="s">
        <v>41</v>
      </c>
      <c r="B86" t="s">
        <v>920</v>
      </c>
      <c r="C86" t="s">
        <v>1859</v>
      </c>
      <c r="D86">
        <v>15381</v>
      </c>
    </row>
    <row r="87" spans="1:4" x14ac:dyDescent="0.25">
      <c r="A87" t="s">
        <v>46</v>
      </c>
      <c r="B87" t="s">
        <v>920</v>
      </c>
      <c r="C87" t="s">
        <v>1859</v>
      </c>
      <c r="D87">
        <v>14887</v>
      </c>
    </row>
    <row r="88" spans="1:4" x14ac:dyDescent="0.25">
      <c r="A88" t="s">
        <v>49</v>
      </c>
      <c r="B88" t="s">
        <v>920</v>
      </c>
      <c r="C88" t="s">
        <v>1859</v>
      </c>
      <c r="D88">
        <v>16866</v>
      </c>
    </row>
    <row r="89" spans="1:4" x14ac:dyDescent="0.25">
      <c r="A89" t="s">
        <v>54</v>
      </c>
      <c r="B89" t="s">
        <v>920</v>
      </c>
      <c r="C89" t="s">
        <v>1859</v>
      </c>
      <c r="D89">
        <v>16468</v>
      </c>
    </row>
    <row r="90" spans="1:4" x14ac:dyDescent="0.25">
      <c r="A90" t="s">
        <v>57</v>
      </c>
      <c r="B90" t="s">
        <v>920</v>
      </c>
      <c r="C90" t="s">
        <v>1859</v>
      </c>
      <c r="D90">
        <v>15863</v>
      </c>
    </row>
    <row r="91" spans="1:4" x14ac:dyDescent="0.25">
      <c r="A91" t="s">
        <v>62</v>
      </c>
      <c r="B91" t="s">
        <v>920</v>
      </c>
      <c r="C91" t="s">
        <v>1859</v>
      </c>
      <c r="D91">
        <v>15386</v>
      </c>
    </row>
    <row r="92" spans="1:4" x14ac:dyDescent="0.25">
      <c r="A92" t="s">
        <v>65</v>
      </c>
      <c r="B92" t="s">
        <v>920</v>
      </c>
      <c r="C92" t="s">
        <v>1859</v>
      </c>
      <c r="D92">
        <v>17098</v>
      </c>
    </row>
    <row r="93" spans="1:4" x14ac:dyDescent="0.25">
      <c r="A93" t="s">
        <v>70</v>
      </c>
      <c r="B93" t="s">
        <v>920</v>
      </c>
      <c r="C93" t="s">
        <v>1859</v>
      </c>
      <c r="D93">
        <v>17312</v>
      </c>
    </row>
    <row r="94" spans="1:4" x14ac:dyDescent="0.25">
      <c r="A94" t="s">
        <v>75</v>
      </c>
      <c r="B94" t="s">
        <v>920</v>
      </c>
      <c r="C94" t="s">
        <v>1859</v>
      </c>
      <c r="D94">
        <v>16220</v>
      </c>
    </row>
    <row r="95" spans="1:4" x14ac:dyDescent="0.25">
      <c r="A95" t="s">
        <v>78</v>
      </c>
      <c r="B95" t="s">
        <v>920</v>
      </c>
      <c r="C95" t="s">
        <v>1859</v>
      </c>
      <c r="D95">
        <v>15709</v>
      </c>
    </row>
    <row r="96" spans="1:4" x14ac:dyDescent="0.25">
      <c r="A96" t="s">
        <v>81</v>
      </c>
      <c r="B96" t="s">
        <v>920</v>
      </c>
      <c r="C96" t="s">
        <v>1859</v>
      </c>
      <c r="D96">
        <v>24049</v>
      </c>
    </row>
    <row r="97" spans="1:4" x14ac:dyDescent="0.25">
      <c r="A97" t="s">
        <v>88</v>
      </c>
      <c r="B97" t="s">
        <v>920</v>
      </c>
      <c r="C97" t="s">
        <v>1859</v>
      </c>
      <c r="D97">
        <v>23541</v>
      </c>
    </row>
    <row r="98" spans="1:4" x14ac:dyDescent="0.25">
      <c r="A98" t="s">
        <v>23</v>
      </c>
      <c r="B98" t="s">
        <v>489</v>
      </c>
      <c r="C98" t="s">
        <v>1859</v>
      </c>
      <c r="D98">
        <v>95</v>
      </c>
    </row>
    <row r="99" spans="1:4" x14ac:dyDescent="0.25">
      <c r="A99" t="s">
        <v>27</v>
      </c>
      <c r="B99" t="s">
        <v>489</v>
      </c>
      <c r="C99" t="s">
        <v>1859</v>
      </c>
      <c r="D99">
        <v>95</v>
      </c>
    </row>
    <row r="100" spans="1:4" x14ac:dyDescent="0.25">
      <c r="A100" t="s">
        <v>31</v>
      </c>
      <c r="B100" t="s">
        <v>489</v>
      </c>
      <c r="C100" t="s">
        <v>1859</v>
      </c>
      <c r="D100">
        <v>190</v>
      </c>
    </row>
    <row r="101" spans="1:4" x14ac:dyDescent="0.25">
      <c r="A101" t="s">
        <v>38</v>
      </c>
      <c r="B101" t="s">
        <v>489</v>
      </c>
      <c r="C101" t="s">
        <v>1859</v>
      </c>
      <c r="D101">
        <v>190</v>
      </c>
    </row>
    <row r="102" spans="1:4" x14ac:dyDescent="0.25">
      <c r="A102" t="s">
        <v>41</v>
      </c>
      <c r="B102" t="s">
        <v>489</v>
      </c>
      <c r="C102" t="s">
        <v>1859</v>
      </c>
      <c r="D102">
        <v>190</v>
      </c>
    </row>
    <row r="103" spans="1:4" x14ac:dyDescent="0.25">
      <c r="A103" t="s">
        <v>46</v>
      </c>
      <c r="B103" t="s">
        <v>489</v>
      </c>
      <c r="C103" t="s">
        <v>1859</v>
      </c>
      <c r="D103">
        <v>190</v>
      </c>
    </row>
    <row r="104" spans="1:4" x14ac:dyDescent="0.25">
      <c r="A104" t="s">
        <v>49</v>
      </c>
      <c r="B104" t="s">
        <v>489</v>
      </c>
      <c r="C104" t="s">
        <v>1859</v>
      </c>
      <c r="D104">
        <v>190</v>
      </c>
    </row>
    <row r="105" spans="1:4" x14ac:dyDescent="0.25">
      <c r="A105" t="s">
        <v>54</v>
      </c>
      <c r="B105" t="s">
        <v>489</v>
      </c>
      <c r="C105" t="s">
        <v>1859</v>
      </c>
      <c r="D105">
        <v>190</v>
      </c>
    </row>
    <row r="106" spans="1:4" x14ac:dyDescent="0.25">
      <c r="A106" t="s">
        <v>57</v>
      </c>
      <c r="B106" t="s">
        <v>489</v>
      </c>
      <c r="C106" t="s">
        <v>1859</v>
      </c>
      <c r="D106">
        <v>190</v>
      </c>
    </row>
    <row r="107" spans="1:4" x14ac:dyDescent="0.25">
      <c r="A107" t="s">
        <v>62</v>
      </c>
      <c r="B107" t="s">
        <v>489</v>
      </c>
      <c r="C107" t="s">
        <v>1859</v>
      </c>
      <c r="D107">
        <v>190</v>
      </c>
    </row>
    <row r="108" spans="1:4" x14ac:dyDescent="0.25">
      <c r="A108" t="s">
        <v>65</v>
      </c>
      <c r="B108" t="s">
        <v>489</v>
      </c>
      <c r="C108" t="s">
        <v>1859</v>
      </c>
      <c r="D108">
        <v>190</v>
      </c>
    </row>
    <row r="109" spans="1:4" x14ac:dyDescent="0.25">
      <c r="A109" t="s">
        <v>70</v>
      </c>
      <c r="B109" t="s">
        <v>489</v>
      </c>
      <c r="C109" t="s">
        <v>1859</v>
      </c>
      <c r="D109">
        <v>190</v>
      </c>
    </row>
    <row r="110" spans="1:4" x14ac:dyDescent="0.25">
      <c r="A110" t="s">
        <v>75</v>
      </c>
      <c r="B110" t="s">
        <v>489</v>
      </c>
      <c r="C110" t="s">
        <v>1859</v>
      </c>
      <c r="D110">
        <v>190</v>
      </c>
    </row>
    <row r="111" spans="1:4" x14ac:dyDescent="0.25">
      <c r="A111" t="s">
        <v>78</v>
      </c>
      <c r="B111" t="s">
        <v>489</v>
      </c>
      <c r="C111" t="s">
        <v>1859</v>
      </c>
      <c r="D111">
        <v>190</v>
      </c>
    </row>
    <row r="112" spans="1:4" x14ac:dyDescent="0.25">
      <c r="A112" t="s">
        <v>81</v>
      </c>
      <c r="B112" t="s">
        <v>489</v>
      </c>
      <c r="C112" t="s">
        <v>1859</v>
      </c>
      <c r="D112">
        <v>285</v>
      </c>
    </row>
    <row r="113" spans="1:4" x14ac:dyDescent="0.25">
      <c r="A113" t="s">
        <v>88</v>
      </c>
      <c r="B113" t="s">
        <v>489</v>
      </c>
      <c r="C113" t="s">
        <v>1859</v>
      </c>
      <c r="D113">
        <v>285</v>
      </c>
    </row>
    <row r="114" spans="1:4" x14ac:dyDescent="0.25">
      <c r="A114" t="s">
        <v>23</v>
      </c>
      <c r="B114" t="s">
        <v>502</v>
      </c>
      <c r="C114" t="s">
        <v>1859</v>
      </c>
      <c r="D114">
        <v>57</v>
      </c>
    </row>
    <row r="115" spans="1:4" x14ac:dyDescent="0.25">
      <c r="A115" t="s">
        <v>27</v>
      </c>
      <c r="B115" t="s">
        <v>502</v>
      </c>
      <c r="C115" t="s">
        <v>1859</v>
      </c>
      <c r="D115">
        <v>57</v>
      </c>
    </row>
    <row r="116" spans="1:4" x14ac:dyDescent="0.25">
      <c r="A116" t="s">
        <v>31</v>
      </c>
      <c r="B116" t="s">
        <v>502</v>
      </c>
      <c r="C116" t="s">
        <v>1859</v>
      </c>
      <c r="D116">
        <v>114</v>
      </c>
    </row>
    <row r="117" spans="1:4" x14ac:dyDescent="0.25">
      <c r="A117" t="s">
        <v>38</v>
      </c>
      <c r="B117" t="s">
        <v>502</v>
      </c>
      <c r="C117" t="s">
        <v>1859</v>
      </c>
      <c r="D117">
        <v>114</v>
      </c>
    </row>
    <row r="118" spans="1:4" x14ac:dyDescent="0.25">
      <c r="A118" t="s">
        <v>41</v>
      </c>
      <c r="B118" t="s">
        <v>502</v>
      </c>
      <c r="C118" t="s">
        <v>1859</v>
      </c>
      <c r="D118">
        <v>114</v>
      </c>
    </row>
    <row r="119" spans="1:4" x14ac:dyDescent="0.25">
      <c r="A119" t="s">
        <v>46</v>
      </c>
      <c r="B119" t="s">
        <v>502</v>
      </c>
      <c r="C119" t="s">
        <v>1859</v>
      </c>
      <c r="D119">
        <v>114</v>
      </c>
    </row>
    <row r="120" spans="1:4" x14ac:dyDescent="0.25">
      <c r="A120" t="s">
        <v>49</v>
      </c>
      <c r="B120" t="s">
        <v>502</v>
      </c>
      <c r="C120" t="s">
        <v>1859</v>
      </c>
      <c r="D120">
        <v>114</v>
      </c>
    </row>
    <row r="121" spans="1:4" x14ac:dyDescent="0.25">
      <c r="A121" t="s">
        <v>54</v>
      </c>
      <c r="B121" t="s">
        <v>502</v>
      </c>
      <c r="C121" t="s">
        <v>1859</v>
      </c>
      <c r="D121">
        <v>114</v>
      </c>
    </row>
    <row r="122" spans="1:4" x14ac:dyDescent="0.25">
      <c r="A122" t="s">
        <v>57</v>
      </c>
      <c r="B122" t="s">
        <v>502</v>
      </c>
      <c r="C122" t="s">
        <v>1859</v>
      </c>
      <c r="D122">
        <v>114</v>
      </c>
    </row>
    <row r="123" spans="1:4" x14ac:dyDescent="0.25">
      <c r="A123" t="s">
        <v>62</v>
      </c>
      <c r="B123" t="s">
        <v>502</v>
      </c>
      <c r="C123" t="s">
        <v>1859</v>
      </c>
      <c r="D123">
        <v>114</v>
      </c>
    </row>
    <row r="124" spans="1:4" x14ac:dyDescent="0.25">
      <c r="A124" t="s">
        <v>65</v>
      </c>
      <c r="B124" t="s">
        <v>502</v>
      </c>
      <c r="C124" t="s">
        <v>1859</v>
      </c>
      <c r="D124">
        <v>114</v>
      </c>
    </row>
    <row r="125" spans="1:4" x14ac:dyDescent="0.25">
      <c r="A125" t="s">
        <v>70</v>
      </c>
      <c r="B125" t="s">
        <v>502</v>
      </c>
      <c r="C125" t="s">
        <v>1859</v>
      </c>
      <c r="D125">
        <v>114</v>
      </c>
    </row>
    <row r="126" spans="1:4" x14ac:dyDescent="0.25">
      <c r="A126" t="s">
        <v>75</v>
      </c>
      <c r="B126" t="s">
        <v>502</v>
      </c>
      <c r="C126" t="s">
        <v>1859</v>
      </c>
      <c r="D126">
        <v>114</v>
      </c>
    </row>
    <row r="127" spans="1:4" x14ac:dyDescent="0.25">
      <c r="A127" t="s">
        <v>78</v>
      </c>
      <c r="B127" t="s">
        <v>502</v>
      </c>
      <c r="C127" t="s">
        <v>1859</v>
      </c>
      <c r="D127">
        <v>114</v>
      </c>
    </row>
    <row r="128" spans="1:4" x14ac:dyDescent="0.25">
      <c r="A128" t="s">
        <v>81</v>
      </c>
      <c r="B128" t="s">
        <v>502</v>
      </c>
      <c r="C128" t="s">
        <v>1859</v>
      </c>
      <c r="D128">
        <v>171</v>
      </c>
    </row>
    <row r="129" spans="1:4" x14ac:dyDescent="0.25">
      <c r="A129" t="s">
        <v>88</v>
      </c>
      <c r="B129" t="s">
        <v>502</v>
      </c>
      <c r="C129" t="s">
        <v>1859</v>
      </c>
      <c r="D129">
        <v>171</v>
      </c>
    </row>
    <row r="130" spans="1:4" x14ac:dyDescent="0.25">
      <c r="A130" t="s">
        <v>23</v>
      </c>
      <c r="B130" t="s">
        <v>96</v>
      </c>
      <c r="C130" t="s">
        <v>1859</v>
      </c>
      <c r="D130">
        <v>323</v>
      </c>
    </row>
    <row r="131" spans="1:4" x14ac:dyDescent="0.25">
      <c r="A131" t="s">
        <v>27</v>
      </c>
      <c r="B131" t="s">
        <v>96</v>
      </c>
      <c r="C131" t="s">
        <v>1859</v>
      </c>
      <c r="D131">
        <v>323</v>
      </c>
    </row>
    <row r="132" spans="1:4" x14ac:dyDescent="0.25">
      <c r="A132" t="s">
        <v>31</v>
      </c>
      <c r="B132" t="s">
        <v>96</v>
      </c>
      <c r="C132" t="s">
        <v>1859</v>
      </c>
      <c r="D132">
        <v>646</v>
      </c>
    </row>
    <row r="133" spans="1:4" x14ac:dyDescent="0.25">
      <c r="A133" t="s">
        <v>38</v>
      </c>
      <c r="B133" t="s">
        <v>96</v>
      </c>
      <c r="C133" t="s">
        <v>1859</v>
      </c>
      <c r="D133">
        <v>646</v>
      </c>
    </row>
    <row r="134" spans="1:4" x14ac:dyDescent="0.25">
      <c r="A134" t="s">
        <v>41</v>
      </c>
      <c r="B134" t="s">
        <v>96</v>
      </c>
      <c r="C134" t="s">
        <v>1859</v>
      </c>
      <c r="D134">
        <v>646</v>
      </c>
    </row>
    <row r="135" spans="1:4" x14ac:dyDescent="0.25">
      <c r="A135" t="s">
        <v>46</v>
      </c>
      <c r="B135" t="s">
        <v>96</v>
      </c>
      <c r="C135" t="s">
        <v>1859</v>
      </c>
      <c r="D135">
        <v>646</v>
      </c>
    </row>
    <row r="136" spans="1:4" x14ac:dyDescent="0.25">
      <c r="A136" t="s">
        <v>49</v>
      </c>
      <c r="B136" t="s">
        <v>96</v>
      </c>
      <c r="C136" t="s">
        <v>1859</v>
      </c>
      <c r="D136">
        <v>646</v>
      </c>
    </row>
    <row r="137" spans="1:4" x14ac:dyDescent="0.25">
      <c r="A137" t="s">
        <v>54</v>
      </c>
      <c r="B137" t="s">
        <v>96</v>
      </c>
      <c r="C137" t="s">
        <v>1859</v>
      </c>
      <c r="D137">
        <v>646</v>
      </c>
    </row>
    <row r="138" spans="1:4" x14ac:dyDescent="0.25">
      <c r="A138" t="s">
        <v>57</v>
      </c>
      <c r="B138" t="s">
        <v>96</v>
      </c>
      <c r="C138" t="s">
        <v>1859</v>
      </c>
      <c r="D138">
        <v>646</v>
      </c>
    </row>
    <row r="139" spans="1:4" x14ac:dyDescent="0.25">
      <c r="A139" t="s">
        <v>62</v>
      </c>
      <c r="B139" t="s">
        <v>96</v>
      </c>
      <c r="C139" t="s">
        <v>1859</v>
      </c>
      <c r="D139">
        <v>646</v>
      </c>
    </row>
    <row r="140" spans="1:4" x14ac:dyDescent="0.25">
      <c r="A140" t="s">
        <v>65</v>
      </c>
      <c r="B140" t="s">
        <v>96</v>
      </c>
      <c r="C140" t="s">
        <v>1859</v>
      </c>
      <c r="D140">
        <v>646</v>
      </c>
    </row>
    <row r="141" spans="1:4" x14ac:dyDescent="0.25">
      <c r="A141" t="s">
        <v>70</v>
      </c>
      <c r="B141" t="s">
        <v>96</v>
      </c>
      <c r="C141" t="s">
        <v>1859</v>
      </c>
      <c r="D141">
        <v>646</v>
      </c>
    </row>
    <row r="142" spans="1:4" x14ac:dyDescent="0.25">
      <c r="A142" t="s">
        <v>75</v>
      </c>
      <c r="B142" t="s">
        <v>96</v>
      </c>
      <c r="C142" t="s">
        <v>1859</v>
      </c>
      <c r="D142">
        <v>646</v>
      </c>
    </row>
    <row r="143" spans="1:4" x14ac:dyDescent="0.25">
      <c r="A143" t="s">
        <v>78</v>
      </c>
      <c r="B143" t="s">
        <v>96</v>
      </c>
      <c r="C143" t="s">
        <v>1859</v>
      </c>
      <c r="D143">
        <v>646</v>
      </c>
    </row>
    <row r="144" spans="1:4" x14ac:dyDescent="0.25">
      <c r="A144" t="s">
        <v>81</v>
      </c>
      <c r="B144" t="s">
        <v>96</v>
      </c>
      <c r="C144" t="s">
        <v>1859</v>
      </c>
      <c r="D144">
        <v>969</v>
      </c>
    </row>
    <row r="145" spans="1:4" x14ac:dyDescent="0.25">
      <c r="A145" t="s">
        <v>88</v>
      </c>
      <c r="B145" t="s">
        <v>96</v>
      </c>
      <c r="C145" t="s">
        <v>1859</v>
      </c>
      <c r="D145">
        <v>969</v>
      </c>
    </row>
    <row r="146" spans="1:4" x14ac:dyDescent="0.25">
      <c r="A146" t="s">
        <v>23</v>
      </c>
      <c r="B146" t="s">
        <v>133</v>
      </c>
      <c r="C146" t="s">
        <v>1859</v>
      </c>
      <c r="D146">
        <v>1299</v>
      </c>
    </row>
    <row r="147" spans="1:4" x14ac:dyDescent="0.25">
      <c r="A147" t="s">
        <v>27</v>
      </c>
      <c r="B147" t="s">
        <v>133</v>
      </c>
      <c r="C147" t="s">
        <v>1859</v>
      </c>
      <c r="D147">
        <v>1296</v>
      </c>
    </row>
    <row r="148" spans="1:4" x14ac:dyDescent="0.25">
      <c r="A148" t="s">
        <v>31</v>
      </c>
      <c r="B148" t="s">
        <v>133</v>
      </c>
      <c r="C148" t="s">
        <v>1859</v>
      </c>
      <c r="D148">
        <v>2569</v>
      </c>
    </row>
    <row r="149" spans="1:4" x14ac:dyDescent="0.25">
      <c r="A149" t="s">
        <v>38</v>
      </c>
      <c r="B149" t="s">
        <v>133</v>
      </c>
      <c r="C149" t="s">
        <v>1859</v>
      </c>
      <c r="D149">
        <v>2569</v>
      </c>
    </row>
    <row r="150" spans="1:4" x14ac:dyDescent="0.25">
      <c r="A150" t="s">
        <v>41</v>
      </c>
      <c r="B150" t="s">
        <v>133</v>
      </c>
      <c r="C150" t="s">
        <v>1859</v>
      </c>
      <c r="D150">
        <v>2569</v>
      </c>
    </row>
    <row r="151" spans="1:4" x14ac:dyDescent="0.25">
      <c r="A151" t="s">
        <v>46</v>
      </c>
      <c r="B151" t="s">
        <v>133</v>
      </c>
      <c r="C151" t="s">
        <v>1859</v>
      </c>
      <c r="D151">
        <v>2569</v>
      </c>
    </row>
    <row r="152" spans="1:4" x14ac:dyDescent="0.25">
      <c r="A152" t="s">
        <v>49</v>
      </c>
      <c r="B152" t="s">
        <v>133</v>
      </c>
      <c r="C152" t="s">
        <v>1859</v>
      </c>
      <c r="D152">
        <v>2583</v>
      </c>
    </row>
    <row r="153" spans="1:4" x14ac:dyDescent="0.25">
      <c r="A153" t="s">
        <v>54</v>
      </c>
      <c r="B153" t="s">
        <v>133</v>
      </c>
      <c r="C153" t="s">
        <v>1859</v>
      </c>
      <c r="D153">
        <v>2583</v>
      </c>
    </row>
    <row r="154" spans="1:4" x14ac:dyDescent="0.25">
      <c r="A154" t="s">
        <v>57</v>
      </c>
      <c r="B154" t="s">
        <v>133</v>
      </c>
      <c r="C154" t="s">
        <v>1859</v>
      </c>
      <c r="D154">
        <v>2583</v>
      </c>
    </row>
    <row r="155" spans="1:4" x14ac:dyDescent="0.25">
      <c r="A155" t="s">
        <v>62</v>
      </c>
      <c r="B155" t="s">
        <v>133</v>
      </c>
      <c r="C155" t="s">
        <v>1859</v>
      </c>
      <c r="D155">
        <v>2583</v>
      </c>
    </row>
    <row r="156" spans="1:4" x14ac:dyDescent="0.25">
      <c r="A156" t="s">
        <v>65</v>
      </c>
      <c r="B156" t="s">
        <v>133</v>
      </c>
      <c r="C156" t="s">
        <v>1859</v>
      </c>
      <c r="D156">
        <v>2568</v>
      </c>
    </row>
    <row r="157" spans="1:4" x14ac:dyDescent="0.25">
      <c r="A157" t="s">
        <v>70</v>
      </c>
      <c r="B157" t="s">
        <v>133</v>
      </c>
      <c r="C157" t="s">
        <v>1859</v>
      </c>
      <c r="D157">
        <v>2590</v>
      </c>
    </row>
    <row r="158" spans="1:4" x14ac:dyDescent="0.25">
      <c r="A158" t="s">
        <v>75</v>
      </c>
      <c r="B158" t="s">
        <v>133</v>
      </c>
      <c r="C158" t="s">
        <v>1859</v>
      </c>
      <c r="D158">
        <v>2569</v>
      </c>
    </row>
    <row r="159" spans="1:4" x14ac:dyDescent="0.25">
      <c r="A159" t="s">
        <v>78</v>
      </c>
      <c r="B159" t="s">
        <v>133</v>
      </c>
      <c r="C159" t="s">
        <v>1859</v>
      </c>
      <c r="D159">
        <v>2569</v>
      </c>
    </row>
    <row r="160" spans="1:4" x14ac:dyDescent="0.25">
      <c r="A160" t="s">
        <v>81</v>
      </c>
      <c r="B160" t="s">
        <v>133</v>
      </c>
      <c r="C160" t="s">
        <v>1859</v>
      </c>
      <c r="D160">
        <v>3858</v>
      </c>
    </row>
    <row r="161" spans="1:4" x14ac:dyDescent="0.25">
      <c r="A161" t="s">
        <v>88</v>
      </c>
      <c r="B161" t="s">
        <v>133</v>
      </c>
      <c r="C161" t="s">
        <v>1859</v>
      </c>
      <c r="D161">
        <v>3858</v>
      </c>
    </row>
    <row r="162" spans="1:4" x14ac:dyDescent="0.25">
      <c r="A162" t="s">
        <v>23</v>
      </c>
      <c r="B162" t="s">
        <v>1828</v>
      </c>
      <c r="C162" t="s">
        <v>1859</v>
      </c>
      <c r="D162">
        <v>133</v>
      </c>
    </row>
    <row r="163" spans="1:4" x14ac:dyDescent="0.25">
      <c r="A163" t="s">
        <v>27</v>
      </c>
      <c r="B163" t="s">
        <v>1828</v>
      </c>
      <c r="C163" t="s">
        <v>1859</v>
      </c>
      <c r="D163">
        <v>133</v>
      </c>
    </row>
    <row r="164" spans="1:4" x14ac:dyDescent="0.25">
      <c r="A164" t="s">
        <v>31</v>
      </c>
      <c r="B164" t="s">
        <v>1828</v>
      </c>
      <c r="C164" t="s">
        <v>1859</v>
      </c>
      <c r="D164">
        <v>266</v>
      </c>
    </row>
    <row r="165" spans="1:4" x14ac:dyDescent="0.25">
      <c r="A165" t="s">
        <v>38</v>
      </c>
      <c r="B165" t="s">
        <v>1828</v>
      </c>
      <c r="C165" t="s">
        <v>1859</v>
      </c>
      <c r="D165">
        <v>266</v>
      </c>
    </row>
    <row r="166" spans="1:4" x14ac:dyDescent="0.25">
      <c r="A166" t="s">
        <v>41</v>
      </c>
      <c r="B166" t="s">
        <v>1828</v>
      </c>
      <c r="C166" t="s">
        <v>1859</v>
      </c>
      <c r="D166">
        <v>266</v>
      </c>
    </row>
    <row r="167" spans="1:4" x14ac:dyDescent="0.25">
      <c r="A167" t="s">
        <v>46</v>
      </c>
      <c r="B167" t="s">
        <v>1828</v>
      </c>
      <c r="C167" t="s">
        <v>1859</v>
      </c>
      <c r="D167">
        <v>266</v>
      </c>
    </row>
    <row r="168" spans="1:4" x14ac:dyDescent="0.25">
      <c r="A168" t="s">
        <v>49</v>
      </c>
      <c r="B168" t="s">
        <v>1828</v>
      </c>
      <c r="C168" t="s">
        <v>1859</v>
      </c>
      <c r="D168">
        <v>266</v>
      </c>
    </row>
    <row r="169" spans="1:4" x14ac:dyDescent="0.25">
      <c r="A169" t="s">
        <v>54</v>
      </c>
      <c r="B169" t="s">
        <v>1828</v>
      </c>
      <c r="C169" t="s">
        <v>1859</v>
      </c>
      <c r="D169">
        <v>266</v>
      </c>
    </row>
    <row r="170" spans="1:4" x14ac:dyDescent="0.25">
      <c r="A170" t="s">
        <v>57</v>
      </c>
      <c r="B170" t="s">
        <v>1828</v>
      </c>
      <c r="C170" t="s">
        <v>1859</v>
      </c>
      <c r="D170">
        <v>266</v>
      </c>
    </row>
    <row r="171" spans="1:4" x14ac:dyDescent="0.25">
      <c r="A171" t="s">
        <v>62</v>
      </c>
      <c r="B171" t="s">
        <v>1828</v>
      </c>
      <c r="C171" t="s">
        <v>1859</v>
      </c>
      <c r="D171">
        <v>266</v>
      </c>
    </row>
    <row r="172" spans="1:4" x14ac:dyDescent="0.25">
      <c r="A172" t="s">
        <v>65</v>
      </c>
      <c r="B172" t="s">
        <v>1828</v>
      </c>
      <c r="C172" t="s">
        <v>1859</v>
      </c>
      <c r="D172">
        <v>266</v>
      </c>
    </row>
    <row r="173" spans="1:4" x14ac:dyDescent="0.25">
      <c r="A173" t="s">
        <v>70</v>
      </c>
      <c r="B173" t="s">
        <v>1828</v>
      </c>
      <c r="C173" t="s">
        <v>1859</v>
      </c>
      <c r="D173">
        <v>266</v>
      </c>
    </row>
    <row r="174" spans="1:4" x14ac:dyDescent="0.25">
      <c r="A174" t="s">
        <v>75</v>
      </c>
      <c r="B174" t="s">
        <v>1828</v>
      </c>
      <c r="C174" t="s">
        <v>1859</v>
      </c>
      <c r="D174">
        <v>266</v>
      </c>
    </row>
    <row r="175" spans="1:4" x14ac:dyDescent="0.25">
      <c r="A175" t="s">
        <v>78</v>
      </c>
      <c r="B175" t="s">
        <v>1828</v>
      </c>
      <c r="C175" t="s">
        <v>1859</v>
      </c>
      <c r="D175">
        <v>266</v>
      </c>
    </row>
    <row r="176" spans="1:4" x14ac:dyDescent="0.25">
      <c r="A176" t="s">
        <v>81</v>
      </c>
      <c r="B176" t="s">
        <v>1828</v>
      </c>
      <c r="C176" t="s">
        <v>1859</v>
      </c>
      <c r="D176">
        <v>399</v>
      </c>
    </row>
    <row r="177" spans="1:4" x14ac:dyDescent="0.25">
      <c r="A177" t="s">
        <v>88</v>
      </c>
      <c r="B177" t="s">
        <v>1828</v>
      </c>
      <c r="C177" t="s">
        <v>1859</v>
      </c>
      <c r="D177">
        <v>399</v>
      </c>
    </row>
    <row r="178" spans="1:4" x14ac:dyDescent="0.25">
      <c r="A178" t="s">
        <v>23</v>
      </c>
      <c r="B178" t="s">
        <v>1841</v>
      </c>
      <c r="C178" t="s">
        <v>1859</v>
      </c>
      <c r="D178">
        <v>152</v>
      </c>
    </row>
    <row r="179" spans="1:4" x14ac:dyDescent="0.25">
      <c r="A179" t="s">
        <v>27</v>
      </c>
      <c r="B179" t="s">
        <v>1841</v>
      </c>
      <c r="C179" t="s">
        <v>1859</v>
      </c>
      <c r="D179">
        <v>152</v>
      </c>
    </row>
    <row r="180" spans="1:4" x14ac:dyDescent="0.25">
      <c r="A180" t="s">
        <v>31</v>
      </c>
      <c r="B180" t="s">
        <v>1841</v>
      </c>
      <c r="C180" t="s">
        <v>1859</v>
      </c>
      <c r="D180">
        <v>304</v>
      </c>
    </row>
    <row r="181" spans="1:4" x14ac:dyDescent="0.25">
      <c r="A181" t="s">
        <v>38</v>
      </c>
      <c r="B181" t="s">
        <v>1841</v>
      </c>
      <c r="C181" t="s">
        <v>1859</v>
      </c>
      <c r="D181">
        <v>304</v>
      </c>
    </row>
    <row r="182" spans="1:4" x14ac:dyDescent="0.25">
      <c r="A182" t="s">
        <v>41</v>
      </c>
      <c r="B182" t="s">
        <v>1841</v>
      </c>
      <c r="C182" t="s">
        <v>1859</v>
      </c>
      <c r="D182">
        <v>304</v>
      </c>
    </row>
    <row r="183" spans="1:4" x14ac:dyDescent="0.25">
      <c r="A183" t="s">
        <v>46</v>
      </c>
      <c r="B183" t="s">
        <v>1841</v>
      </c>
      <c r="C183" t="s">
        <v>1859</v>
      </c>
      <c r="D183">
        <v>304</v>
      </c>
    </row>
    <row r="184" spans="1:4" x14ac:dyDescent="0.25">
      <c r="A184" t="s">
        <v>49</v>
      </c>
      <c r="B184" t="s">
        <v>1841</v>
      </c>
      <c r="C184" t="s">
        <v>1859</v>
      </c>
      <c r="D184">
        <v>304</v>
      </c>
    </row>
    <row r="185" spans="1:4" x14ac:dyDescent="0.25">
      <c r="A185" t="s">
        <v>54</v>
      </c>
      <c r="B185" t="s">
        <v>1841</v>
      </c>
      <c r="C185" t="s">
        <v>1859</v>
      </c>
      <c r="D185">
        <v>304</v>
      </c>
    </row>
    <row r="186" spans="1:4" x14ac:dyDescent="0.25">
      <c r="A186" t="s">
        <v>57</v>
      </c>
      <c r="B186" t="s">
        <v>1841</v>
      </c>
      <c r="C186" t="s">
        <v>1859</v>
      </c>
      <c r="D186">
        <v>304</v>
      </c>
    </row>
    <row r="187" spans="1:4" x14ac:dyDescent="0.25">
      <c r="A187" t="s">
        <v>62</v>
      </c>
      <c r="B187" t="s">
        <v>1841</v>
      </c>
      <c r="C187" t="s">
        <v>1859</v>
      </c>
      <c r="D187">
        <v>304</v>
      </c>
    </row>
    <row r="188" spans="1:4" x14ac:dyDescent="0.25">
      <c r="A188" t="s">
        <v>65</v>
      </c>
      <c r="B188" t="s">
        <v>1841</v>
      </c>
      <c r="C188" t="s">
        <v>1859</v>
      </c>
      <c r="D188">
        <v>304</v>
      </c>
    </row>
    <row r="189" spans="1:4" x14ac:dyDescent="0.25">
      <c r="A189" t="s">
        <v>70</v>
      </c>
      <c r="B189" t="s">
        <v>1841</v>
      </c>
      <c r="C189" t="s">
        <v>1859</v>
      </c>
      <c r="D189">
        <v>304</v>
      </c>
    </row>
    <row r="190" spans="1:4" x14ac:dyDescent="0.25">
      <c r="A190" t="s">
        <v>75</v>
      </c>
      <c r="B190" t="s">
        <v>1841</v>
      </c>
      <c r="C190" t="s">
        <v>1859</v>
      </c>
      <c r="D190">
        <v>304</v>
      </c>
    </row>
    <row r="191" spans="1:4" x14ac:dyDescent="0.25">
      <c r="A191" t="s">
        <v>78</v>
      </c>
      <c r="B191" t="s">
        <v>1841</v>
      </c>
      <c r="C191" t="s">
        <v>1859</v>
      </c>
      <c r="D191">
        <v>304</v>
      </c>
    </row>
    <row r="192" spans="1:4" x14ac:dyDescent="0.25">
      <c r="A192" t="s">
        <v>81</v>
      </c>
      <c r="B192" t="s">
        <v>1841</v>
      </c>
      <c r="C192" t="s">
        <v>1859</v>
      </c>
      <c r="D192">
        <v>456</v>
      </c>
    </row>
    <row r="193" spans="1:4" x14ac:dyDescent="0.25">
      <c r="A193" t="s">
        <v>88</v>
      </c>
      <c r="B193" t="s">
        <v>1841</v>
      </c>
      <c r="C193" t="s">
        <v>1859</v>
      </c>
      <c r="D193">
        <v>456</v>
      </c>
    </row>
    <row r="194" spans="1:4" x14ac:dyDescent="0.25">
      <c r="A194" t="s">
        <v>23</v>
      </c>
      <c r="B194" t="s">
        <v>1868</v>
      </c>
      <c r="C194" t="s">
        <v>1859</v>
      </c>
      <c r="D194">
        <v>114</v>
      </c>
    </row>
    <row r="195" spans="1:4" x14ac:dyDescent="0.25">
      <c r="A195" t="s">
        <v>27</v>
      </c>
      <c r="B195" t="s">
        <v>1868</v>
      </c>
      <c r="C195" t="s">
        <v>1859</v>
      </c>
      <c r="D195">
        <v>114</v>
      </c>
    </row>
    <row r="196" spans="1:4" x14ac:dyDescent="0.25">
      <c r="A196" t="s">
        <v>31</v>
      </c>
      <c r="B196" t="s">
        <v>1868</v>
      </c>
      <c r="C196" t="s">
        <v>1859</v>
      </c>
      <c r="D196">
        <v>228</v>
      </c>
    </row>
    <row r="197" spans="1:4" x14ac:dyDescent="0.25">
      <c r="A197" t="s">
        <v>38</v>
      </c>
      <c r="B197" t="s">
        <v>1868</v>
      </c>
      <c r="C197" t="s">
        <v>1859</v>
      </c>
      <c r="D197">
        <v>228</v>
      </c>
    </row>
    <row r="198" spans="1:4" x14ac:dyDescent="0.25">
      <c r="A198" t="s">
        <v>41</v>
      </c>
      <c r="B198" t="s">
        <v>1868</v>
      </c>
      <c r="C198" t="s">
        <v>1859</v>
      </c>
      <c r="D198">
        <v>228</v>
      </c>
    </row>
    <row r="199" spans="1:4" x14ac:dyDescent="0.25">
      <c r="A199" t="s">
        <v>46</v>
      </c>
      <c r="B199" t="s">
        <v>1868</v>
      </c>
      <c r="C199" t="s">
        <v>1859</v>
      </c>
      <c r="D199">
        <v>228</v>
      </c>
    </row>
    <row r="200" spans="1:4" x14ac:dyDescent="0.25">
      <c r="A200" t="s">
        <v>49</v>
      </c>
      <c r="B200" t="s">
        <v>1868</v>
      </c>
      <c r="C200" t="s">
        <v>1859</v>
      </c>
      <c r="D200">
        <v>228</v>
      </c>
    </row>
    <row r="201" spans="1:4" x14ac:dyDescent="0.25">
      <c r="A201" t="s">
        <v>54</v>
      </c>
      <c r="B201" t="s">
        <v>1868</v>
      </c>
      <c r="C201" t="s">
        <v>1859</v>
      </c>
      <c r="D201">
        <v>228</v>
      </c>
    </row>
    <row r="202" spans="1:4" x14ac:dyDescent="0.25">
      <c r="A202" t="s">
        <v>57</v>
      </c>
      <c r="B202" t="s">
        <v>1868</v>
      </c>
      <c r="C202" t="s">
        <v>1859</v>
      </c>
      <c r="D202">
        <v>228</v>
      </c>
    </row>
    <row r="203" spans="1:4" x14ac:dyDescent="0.25">
      <c r="A203" t="s">
        <v>62</v>
      </c>
      <c r="B203" t="s">
        <v>1868</v>
      </c>
      <c r="C203" t="s">
        <v>1859</v>
      </c>
      <c r="D203">
        <v>228</v>
      </c>
    </row>
    <row r="204" spans="1:4" x14ac:dyDescent="0.25">
      <c r="A204" t="s">
        <v>65</v>
      </c>
      <c r="B204" t="s">
        <v>1868</v>
      </c>
      <c r="C204" t="s">
        <v>1859</v>
      </c>
      <c r="D204">
        <v>228</v>
      </c>
    </row>
    <row r="205" spans="1:4" x14ac:dyDescent="0.25">
      <c r="A205" t="s">
        <v>70</v>
      </c>
      <c r="B205" t="s">
        <v>1868</v>
      </c>
      <c r="C205" t="s">
        <v>1859</v>
      </c>
      <c r="D205">
        <v>228</v>
      </c>
    </row>
    <row r="206" spans="1:4" x14ac:dyDescent="0.25">
      <c r="A206" t="s">
        <v>75</v>
      </c>
      <c r="B206" t="s">
        <v>1868</v>
      </c>
      <c r="C206" t="s">
        <v>1859</v>
      </c>
      <c r="D206">
        <v>228</v>
      </c>
    </row>
    <row r="207" spans="1:4" x14ac:dyDescent="0.25">
      <c r="A207" t="s">
        <v>78</v>
      </c>
      <c r="B207" t="s">
        <v>1868</v>
      </c>
      <c r="C207" t="s">
        <v>1859</v>
      </c>
      <c r="D207">
        <v>228</v>
      </c>
    </row>
    <row r="208" spans="1:4" x14ac:dyDescent="0.25">
      <c r="A208" t="s">
        <v>81</v>
      </c>
      <c r="B208" t="s">
        <v>1868</v>
      </c>
      <c r="C208" t="s">
        <v>1859</v>
      </c>
      <c r="D208">
        <v>342</v>
      </c>
    </row>
    <row r="209" spans="1:4" x14ac:dyDescent="0.25">
      <c r="A209" t="s">
        <v>88</v>
      </c>
      <c r="B209" t="s">
        <v>1868</v>
      </c>
      <c r="C209" t="s">
        <v>1859</v>
      </c>
      <c r="D209">
        <v>342</v>
      </c>
    </row>
    <row r="210" spans="1:4" x14ac:dyDescent="0.25">
      <c r="A210" t="s">
        <v>23</v>
      </c>
      <c r="B210" t="s">
        <v>1861</v>
      </c>
      <c r="C210" t="s">
        <v>1859</v>
      </c>
      <c r="D210">
        <v>170</v>
      </c>
    </row>
    <row r="211" spans="1:4" x14ac:dyDescent="0.25">
      <c r="A211" t="s">
        <v>27</v>
      </c>
      <c r="B211" t="s">
        <v>1861</v>
      </c>
      <c r="C211" t="s">
        <v>1859</v>
      </c>
      <c r="D211">
        <v>170</v>
      </c>
    </row>
    <row r="212" spans="1:4" x14ac:dyDescent="0.25">
      <c r="A212" t="s">
        <v>31</v>
      </c>
      <c r="B212" t="s">
        <v>1861</v>
      </c>
      <c r="C212" t="s">
        <v>1859</v>
      </c>
      <c r="D212">
        <v>319</v>
      </c>
    </row>
    <row r="213" spans="1:4" x14ac:dyDescent="0.25">
      <c r="A213" t="s">
        <v>38</v>
      </c>
      <c r="B213" t="s">
        <v>1861</v>
      </c>
      <c r="C213" t="s">
        <v>1859</v>
      </c>
      <c r="D213">
        <v>318</v>
      </c>
    </row>
    <row r="214" spans="1:4" x14ac:dyDescent="0.25">
      <c r="A214" t="s">
        <v>41</v>
      </c>
      <c r="B214" t="s">
        <v>1861</v>
      </c>
      <c r="C214" t="s">
        <v>1859</v>
      </c>
      <c r="D214">
        <v>306</v>
      </c>
    </row>
    <row r="215" spans="1:4" x14ac:dyDescent="0.25">
      <c r="A215" t="s">
        <v>46</v>
      </c>
      <c r="B215" t="s">
        <v>1861</v>
      </c>
      <c r="C215" t="s">
        <v>1859</v>
      </c>
      <c r="D215">
        <v>306</v>
      </c>
    </row>
    <row r="216" spans="1:4" x14ac:dyDescent="0.25">
      <c r="A216" t="s">
        <v>49</v>
      </c>
      <c r="B216" t="s">
        <v>1861</v>
      </c>
      <c r="C216" t="s">
        <v>1859</v>
      </c>
      <c r="D216">
        <v>327</v>
      </c>
    </row>
    <row r="217" spans="1:4" x14ac:dyDescent="0.25">
      <c r="A217" t="s">
        <v>54</v>
      </c>
      <c r="B217" t="s">
        <v>1861</v>
      </c>
      <c r="C217" t="s">
        <v>1859</v>
      </c>
      <c r="D217">
        <v>326</v>
      </c>
    </row>
    <row r="218" spans="1:4" x14ac:dyDescent="0.25">
      <c r="A218" t="s">
        <v>57</v>
      </c>
      <c r="B218" t="s">
        <v>1861</v>
      </c>
      <c r="C218" t="s">
        <v>1859</v>
      </c>
      <c r="D218">
        <v>315</v>
      </c>
    </row>
    <row r="219" spans="1:4" x14ac:dyDescent="0.25">
      <c r="A219" t="s">
        <v>62</v>
      </c>
      <c r="B219" t="s">
        <v>1861</v>
      </c>
      <c r="C219" t="s">
        <v>1859</v>
      </c>
      <c r="D219">
        <v>315</v>
      </c>
    </row>
    <row r="220" spans="1:4" x14ac:dyDescent="0.25">
      <c r="A220" t="s">
        <v>65</v>
      </c>
      <c r="B220" t="s">
        <v>1861</v>
      </c>
      <c r="C220" t="s">
        <v>1859</v>
      </c>
      <c r="D220">
        <v>320</v>
      </c>
    </row>
    <row r="221" spans="1:4" x14ac:dyDescent="0.25">
      <c r="A221" t="s">
        <v>70</v>
      </c>
      <c r="B221" t="s">
        <v>1861</v>
      </c>
      <c r="C221" t="s">
        <v>1859</v>
      </c>
      <c r="D221">
        <v>332</v>
      </c>
    </row>
    <row r="222" spans="1:4" x14ac:dyDescent="0.25">
      <c r="A222" t="s">
        <v>75</v>
      </c>
      <c r="B222" t="s">
        <v>1861</v>
      </c>
      <c r="C222" t="s">
        <v>1859</v>
      </c>
      <c r="D222">
        <v>319</v>
      </c>
    </row>
    <row r="223" spans="1:4" x14ac:dyDescent="0.25">
      <c r="A223" t="s">
        <v>78</v>
      </c>
      <c r="B223" t="s">
        <v>1861</v>
      </c>
      <c r="C223" t="s">
        <v>1859</v>
      </c>
      <c r="D223">
        <v>318</v>
      </c>
    </row>
    <row r="224" spans="1:4" x14ac:dyDescent="0.25">
      <c r="A224" t="s">
        <v>81</v>
      </c>
      <c r="B224" t="s">
        <v>1861</v>
      </c>
      <c r="C224" t="s">
        <v>1859</v>
      </c>
      <c r="D224">
        <v>455</v>
      </c>
    </row>
    <row r="225" spans="1:4" x14ac:dyDescent="0.25">
      <c r="A225" t="s">
        <v>88</v>
      </c>
      <c r="B225" t="s">
        <v>1861</v>
      </c>
      <c r="C225" t="s">
        <v>1859</v>
      </c>
      <c r="D225">
        <v>452</v>
      </c>
    </row>
    <row r="226" spans="1:4" x14ac:dyDescent="0.25">
      <c r="A226" t="s">
        <v>23</v>
      </c>
      <c r="B226" t="s">
        <v>489</v>
      </c>
      <c r="C226" t="s">
        <v>273</v>
      </c>
      <c r="D226">
        <v>1805</v>
      </c>
    </row>
    <row r="227" spans="1:4" x14ac:dyDescent="0.25">
      <c r="A227" t="s">
        <v>31</v>
      </c>
      <c r="B227" t="s">
        <v>489</v>
      </c>
      <c r="C227" t="s">
        <v>273</v>
      </c>
      <c r="D227">
        <v>3334</v>
      </c>
    </row>
    <row r="228" spans="1:4" x14ac:dyDescent="0.25">
      <c r="A228" t="s">
        <v>38</v>
      </c>
      <c r="B228" t="s">
        <v>489</v>
      </c>
      <c r="C228" t="s">
        <v>273</v>
      </c>
      <c r="D228">
        <v>3257</v>
      </c>
    </row>
    <row r="229" spans="1:4" x14ac:dyDescent="0.25">
      <c r="A229" t="s">
        <v>41</v>
      </c>
      <c r="B229" t="s">
        <v>489</v>
      </c>
      <c r="C229" t="s">
        <v>273</v>
      </c>
      <c r="D229">
        <v>3201</v>
      </c>
    </row>
    <row r="230" spans="1:4" x14ac:dyDescent="0.25">
      <c r="A230" t="s">
        <v>46</v>
      </c>
      <c r="B230" t="s">
        <v>489</v>
      </c>
      <c r="C230" t="s">
        <v>273</v>
      </c>
      <c r="D230">
        <v>3152</v>
      </c>
    </row>
    <row r="231" spans="1:4" x14ac:dyDescent="0.25">
      <c r="A231" t="s">
        <v>49</v>
      </c>
      <c r="B231" t="s">
        <v>489</v>
      </c>
      <c r="C231" t="s">
        <v>273</v>
      </c>
      <c r="D231">
        <v>3407</v>
      </c>
    </row>
    <row r="232" spans="1:4" x14ac:dyDescent="0.25">
      <c r="A232" t="s">
        <v>54</v>
      </c>
      <c r="B232" t="s">
        <v>489</v>
      </c>
      <c r="C232" t="s">
        <v>273</v>
      </c>
      <c r="D232">
        <v>3338</v>
      </c>
    </row>
    <row r="233" spans="1:4" x14ac:dyDescent="0.25">
      <c r="A233" t="s">
        <v>70</v>
      </c>
      <c r="B233" t="s">
        <v>489</v>
      </c>
      <c r="C233" t="s">
        <v>273</v>
      </c>
      <c r="D233">
        <v>3455</v>
      </c>
    </row>
    <row r="234" spans="1:4" x14ac:dyDescent="0.25">
      <c r="A234" t="s">
        <v>23</v>
      </c>
      <c r="B234" t="s">
        <v>502</v>
      </c>
      <c r="C234" t="s">
        <v>273</v>
      </c>
      <c r="D234">
        <v>1083</v>
      </c>
    </row>
    <row r="235" spans="1:4" x14ac:dyDescent="0.25">
      <c r="A235" t="s">
        <v>31</v>
      </c>
      <c r="B235" t="s">
        <v>502</v>
      </c>
      <c r="C235" t="s">
        <v>273</v>
      </c>
      <c r="D235">
        <v>2110</v>
      </c>
    </row>
    <row r="236" spans="1:4" x14ac:dyDescent="0.25">
      <c r="A236" t="s">
        <v>38</v>
      </c>
      <c r="B236" t="s">
        <v>502</v>
      </c>
      <c r="C236" t="s">
        <v>273</v>
      </c>
      <c r="D236">
        <v>2104</v>
      </c>
    </row>
    <row r="237" spans="1:4" x14ac:dyDescent="0.25">
      <c r="A237" t="s">
        <v>41</v>
      </c>
      <c r="B237" t="s">
        <v>502</v>
      </c>
      <c r="C237" t="s">
        <v>273</v>
      </c>
      <c r="D237">
        <v>2064</v>
      </c>
    </row>
    <row r="238" spans="1:4" x14ac:dyDescent="0.25">
      <c r="A238" t="s">
        <v>46</v>
      </c>
      <c r="B238" t="s">
        <v>502</v>
      </c>
      <c r="C238" t="s">
        <v>273</v>
      </c>
      <c r="D238">
        <v>2055</v>
      </c>
    </row>
    <row r="239" spans="1:4" x14ac:dyDescent="0.25">
      <c r="A239" t="s">
        <v>49</v>
      </c>
      <c r="B239" t="s">
        <v>502</v>
      </c>
      <c r="C239" t="s">
        <v>273</v>
      </c>
      <c r="D239">
        <v>2129</v>
      </c>
    </row>
    <row r="240" spans="1:4" x14ac:dyDescent="0.25">
      <c r="A240" t="s">
        <v>54</v>
      </c>
      <c r="B240" t="s">
        <v>502</v>
      </c>
      <c r="C240" t="s">
        <v>273</v>
      </c>
      <c r="D240">
        <v>2125</v>
      </c>
    </row>
    <row r="241" spans="1:4" x14ac:dyDescent="0.25">
      <c r="A241" t="s">
        <v>70</v>
      </c>
      <c r="B241" t="s">
        <v>502</v>
      </c>
      <c r="C241" t="s">
        <v>273</v>
      </c>
      <c r="D241">
        <v>2157</v>
      </c>
    </row>
    <row r="242" spans="1:4" x14ac:dyDescent="0.25">
      <c r="A242" t="s">
        <v>23</v>
      </c>
      <c r="B242" t="s">
        <v>96</v>
      </c>
      <c r="C242" t="s">
        <v>273</v>
      </c>
      <c r="D242">
        <v>5977</v>
      </c>
    </row>
    <row r="243" spans="1:4" x14ac:dyDescent="0.25">
      <c r="A243" t="s">
        <v>31</v>
      </c>
      <c r="B243" t="s">
        <v>96</v>
      </c>
      <c r="C243" t="s">
        <v>273</v>
      </c>
      <c r="D243">
        <v>11451</v>
      </c>
    </row>
    <row r="244" spans="1:4" x14ac:dyDescent="0.25">
      <c r="A244" t="s">
        <v>38</v>
      </c>
      <c r="B244" t="s">
        <v>96</v>
      </c>
      <c r="C244" t="s">
        <v>273</v>
      </c>
      <c r="D244">
        <v>11384</v>
      </c>
    </row>
    <row r="245" spans="1:4" x14ac:dyDescent="0.25">
      <c r="A245" t="s">
        <v>41</v>
      </c>
      <c r="B245" t="s">
        <v>96</v>
      </c>
      <c r="C245" t="s">
        <v>273</v>
      </c>
      <c r="D245">
        <v>11096</v>
      </c>
    </row>
    <row r="246" spans="1:4" x14ac:dyDescent="0.25">
      <c r="A246" t="s">
        <v>46</v>
      </c>
      <c r="B246" t="s">
        <v>96</v>
      </c>
      <c r="C246" t="s">
        <v>273</v>
      </c>
      <c r="D246">
        <v>10954</v>
      </c>
    </row>
    <row r="247" spans="1:4" x14ac:dyDescent="0.25">
      <c r="A247" t="s">
        <v>49</v>
      </c>
      <c r="B247" t="s">
        <v>96</v>
      </c>
      <c r="C247" t="s">
        <v>273</v>
      </c>
      <c r="D247">
        <v>11641</v>
      </c>
    </row>
    <row r="248" spans="1:4" x14ac:dyDescent="0.25">
      <c r="A248" t="s">
        <v>54</v>
      </c>
      <c r="B248" t="s">
        <v>96</v>
      </c>
      <c r="C248" t="s">
        <v>273</v>
      </c>
      <c r="D248">
        <v>11611</v>
      </c>
    </row>
    <row r="249" spans="1:4" x14ac:dyDescent="0.25">
      <c r="A249" t="s">
        <v>70</v>
      </c>
      <c r="B249" t="s">
        <v>96</v>
      </c>
      <c r="C249" t="s">
        <v>273</v>
      </c>
      <c r="D249">
        <v>11805</v>
      </c>
    </row>
    <row r="250" spans="1:4" x14ac:dyDescent="0.25">
      <c r="A250" t="s">
        <v>23</v>
      </c>
      <c r="B250" t="s">
        <v>133</v>
      </c>
      <c r="C250" t="s">
        <v>273</v>
      </c>
      <c r="D250">
        <v>23308</v>
      </c>
    </row>
    <row r="251" spans="1:4" x14ac:dyDescent="0.25">
      <c r="A251" t="s">
        <v>31</v>
      </c>
      <c r="B251" t="s">
        <v>133</v>
      </c>
      <c r="C251" t="s">
        <v>273</v>
      </c>
      <c r="D251">
        <v>42380</v>
      </c>
    </row>
    <row r="252" spans="1:4" x14ac:dyDescent="0.25">
      <c r="A252" t="s">
        <v>38</v>
      </c>
      <c r="B252" t="s">
        <v>133</v>
      </c>
      <c r="C252" t="s">
        <v>273</v>
      </c>
      <c r="D252">
        <v>41324</v>
      </c>
    </row>
    <row r="253" spans="1:4" x14ac:dyDescent="0.25">
      <c r="A253" t="s">
        <v>41</v>
      </c>
      <c r="B253" t="s">
        <v>133</v>
      </c>
      <c r="C253" t="s">
        <v>273</v>
      </c>
      <c r="D253">
        <v>39997</v>
      </c>
    </row>
    <row r="254" spans="1:4" x14ac:dyDescent="0.25">
      <c r="A254" t="s">
        <v>46</v>
      </c>
      <c r="B254" t="s">
        <v>133</v>
      </c>
      <c r="C254" t="s">
        <v>273</v>
      </c>
      <c r="D254">
        <v>38703</v>
      </c>
    </row>
    <row r="255" spans="1:4" x14ac:dyDescent="0.25">
      <c r="A255" t="s">
        <v>49</v>
      </c>
      <c r="B255" t="s">
        <v>133</v>
      </c>
      <c r="C255" t="s">
        <v>273</v>
      </c>
      <c r="D255">
        <v>43946</v>
      </c>
    </row>
    <row r="256" spans="1:4" x14ac:dyDescent="0.25">
      <c r="A256" t="s">
        <v>54</v>
      </c>
      <c r="B256" t="s">
        <v>133</v>
      </c>
      <c r="C256" t="s">
        <v>273</v>
      </c>
      <c r="D256">
        <v>43082</v>
      </c>
    </row>
    <row r="257" spans="1:4" x14ac:dyDescent="0.25">
      <c r="A257" t="s">
        <v>70</v>
      </c>
      <c r="B257" t="s">
        <v>133</v>
      </c>
      <c r="C257" t="s">
        <v>273</v>
      </c>
      <c r="D257">
        <v>45071</v>
      </c>
    </row>
    <row r="258" spans="1:4" x14ac:dyDescent="0.25">
      <c r="A258" t="s">
        <v>23</v>
      </c>
      <c r="B258" t="s">
        <v>1841</v>
      </c>
      <c r="C258" t="s">
        <v>273</v>
      </c>
      <c r="D258">
        <v>2888</v>
      </c>
    </row>
    <row r="259" spans="1:4" x14ac:dyDescent="0.25">
      <c r="A259" t="s">
        <v>31</v>
      </c>
      <c r="B259" t="s">
        <v>1841</v>
      </c>
      <c r="C259" t="s">
        <v>273</v>
      </c>
      <c r="D259">
        <v>5684</v>
      </c>
    </row>
    <row r="260" spans="1:4" x14ac:dyDescent="0.25">
      <c r="A260" t="s">
        <v>38</v>
      </c>
      <c r="B260" t="s">
        <v>1841</v>
      </c>
      <c r="C260" t="s">
        <v>273</v>
      </c>
      <c r="D260">
        <v>5641</v>
      </c>
    </row>
    <row r="261" spans="1:4" x14ac:dyDescent="0.25">
      <c r="A261" t="s">
        <v>41</v>
      </c>
      <c r="B261" t="s">
        <v>1841</v>
      </c>
      <c r="C261" t="s">
        <v>273</v>
      </c>
      <c r="D261">
        <v>5534</v>
      </c>
    </row>
    <row r="262" spans="1:4" x14ac:dyDescent="0.25">
      <c r="A262" t="s">
        <v>46</v>
      </c>
      <c r="B262" t="s">
        <v>1841</v>
      </c>
      <c r="C262" t="s">
        <v>273</v>
      </c>
      <c r="D262">
        <v>5488</v>
      </c>
    </row>
    <row r="263" spans="1:4" x14ac:dyDescent="0.25">
      <c r="A263" t="s">
        <v>49</v>
      </c>
      <c r="B263" t="s">
        <v>1841</v>
      </c>
      <c r="C263" t="s">
        <v>273</v>
      </c>
      <c r="D263">
        <v>5735</v>
      </c>
    </row>
    <row r="264" spans="1:4" x14ac:dyDescent="0.25">
      <c r="A264" t="s">
        <v>54</v>
      </c>
      <c r="B264" t="s">
        <v>1841</v>
      </c>
      <c r="C264" t="s">
        <v>273</v>
      </c>
      <c r="D264">
        <v>5712</v>
      </c>
    </row>
    <row r="265" spans="1:4" x14ac:dyDescent="0.25">
      <c r="A265" t="s">
        <v>70</v>
      </c>
      <c r="B265" t="s">
        <v>1841</v>
      </c>
      <c r="C265" t="s">
        <v>273</v>
      </c>
      <c r="D265">
        <v>5767</v>
      </c>
    </row>
    <row r="266" spans="1:4" x14ac:dyDescent="0.25">
      <c r="A266" t="s">
        <v>23</v>
      </c>
      <c r="B266" t="s">
        <v>1868</v>
      </c>
      <c r="C266" t="s">
        <v>273</v>
      </c>
      <c r="D266">
        <v>2166</v>
      </c>
    </row>
    <row r="267" spans="1:4" x14ac:dyDescent="0.25">
      <c r="A267" t="s">
        <v>31</v>
      </c>
      <c r="B267" t="s">
        <v>1868</v>
      </c>
      <c r="C267" t="s">
        <v>273</v>
      </c>
      <c r="D267">
        <v>4321</v>
      </c>
    </row>
    <row r="268" spans="1:4" x14ac:dyDescent="0.25">
      <c r="A268" t="s">
        <v>38</v>
      </c>
      <c r="B268" t="s">
        <v>1868</v>
      </c>
      <c r="C268" t="s">
        <v>273</v>
      </c>
      <c r="D268">
        <v>4316</v>
      </c>
    </row>
    <row r="269" spans="1:4" x14ac:dyDescent="0.25">
      <c r="A269" t="s">
        <v>41</v>
      </c>
      <c r="B269" t="s">
        <v>1868</v>
      </c>
      <c r="C269" t="s">
        <v>273</v>
      </c>
      <c r="D269">
        <v>4260</v>
      </c>
    </row>
    <row r="270" spans="1:4" x14ac:dyDescent="0.25">
      <c r="A270" t="s">
        <v>46</v>
      </c>
      <c r="B270" t="s">
        <v>1868</v>
      </c>
      <c r="C270" t="s">
        <v>273</v>
      </c>
      <c r="D270">
        <v>4248</v>
      </c>
    </row>
    <row r="271" spans="1:4" x14ac:dyDescent="0.25">
      <c r="A271" t="s">
        <v>49</v>
      </c>
      <c r="B271" t="s">
        <v>1868</v>
      </c>
      <c r="C271" t="s">
        <v>273</v>
      </c>
      <c r="D271">
        <v>4328</v>
      </c>
    </row>
    <row r="272" spans="1:4" x14ac:dyDescent="0.25">
      <c r="A272" t="s">
        <v>54</v>
      </c>
      <c r="B272" t="s">
        <v>1868</v>
      </c>
      <c r="C272" t="s">
        <v>273</v>
      </c>
      <c r="D272">
        <v>4323</v>
      </c>
    </row>
    <row r="273" spans="1:4" x14ac:dyDescent="0.25">
      <c r="A273" t="s">
        <v>70</v>
      </c>
      <c r="B273" t="s">
        <v>1868</v>
      </c>
      <c r="C273" t="s">
        <v>273</v>
      </c>
      <c r="D273">
        <v>4330</v>
      </c>
    </row>
    <row r="274" spans="1:4" x14ac:dyDescent="0.25">
      <c r="A274" t="s">
        <v>23</v>
      </c>
      <c r="B274" t="s">
        <v>489</v>
      </c>
      <c r="C274" t="s">
        <v>314</v>
      </c>
      <c r="D274">
        <v>7712</v>
      </c>
    </row>
    <row r="275" spans="1:4" x14ac:dyDescent="0.25">
      <c r="A275" t="s">
        <v>31</v>
      </c>
      <c r="B275" t="s">
        <v>489</v>
      </c>
      <c r="C275" t="s">
        <v>314</v>
      </c>
      <c r="D275">
        <v>11663</v>
      </c>
    </row>
    <row r="276" spans="1:4" x14ac:dyDescent="0.25">
      <c r="A276" t="s">
        <v>38</v>
      </c>
      <c r="B276" t="s">
        <v>489</v>
      </c>
      <c r="C276" t="s">
        <v>314</v>
      </c>
      <c r="D276">
        <v>11330</v>
      </c>
    </row>
    <row r="277" spans="1:4" x14ac:dyDescent="0.25">
      <c r="A277" t="s">
        <v>41</v>
      </c>
      <c r="B277" t="s">
        <v>489</v>
      </c>
      <c r="C277" t="s">
        <v>314</v>
      </c>
      <c r="D277">
        <v>11054</v>
      </c>
    </row>
    <row r="278" spans="1:4" x14ac:dyDescent="0.25">
      <c r="A278" t="s">
        <v>46</v>
      </c>
      <c r="B278" t="s">
        <v>489</v>
      </c>
      <c r="C278" t="s">
        <v>314</v>
      </c>
      <c r="D278">
        <v>10776</v>
      </c>
    </row>
    <row r="279" spans="1:4" x14ac:dyDescent="0.25">
      <c r="A279" t="s">
        <v>49</v>
      </c>
      <c r="B279" t="s">
        <v>489</v>
      </c>
      <c r="C279" t="s">
        <v>314</v>
      </c>
      <c r="D279">
        <v>12141</v>
      </c>
    </row>
    <row r="280" spans="1:4" x14ac:dyDescent="0.25">
      <c r="A280" t="s">
        <v>54</v>
      </c>
      <c r="B280" t="s">
        <v>489</v>
      </c>
      <c r="C280" t="s">
        <v>314</v>
      </c>
      <c r="D280">
        <v>11814</v>
      </c>
    </row>
    <row r="281" spans="1:4" x14ac:dyDescent="0.25">
      <c r="A281" t="s">
        <v>70</v>
      </c>
      <c r="B281" t="s">
        <v>489</v>
      </c>
      <c r="C281" t="s">
        <v>314</v>
      </c>
      <c r="D281">
        <v>12622</v>
      </c>
    </row>
    <row r="282" spans="1:4" x14ac:dyDescent="0.25">
      <c r="A282" t="s">
        <v>23</v>
      </c>
      <c r="B282" t="s">
        <v>502</v>
      </c>
      <c r="C282" t="s">
        <v>314</v>
      </c>
      <c r="D282">
        <v>4618</v>
      </c>
    </row>
    <row r="283" spans="1:4" x14ac:dyDescent="0.25">
      <c r="A283" t="s">
        <v>31</v>
      </c>
      <c r="B283" t="s">
        <v>502</v>
      </c>
      <c r="C283" t="s">
        <v>314</v>
      </c>
      <c r="D283">
        <v>7978</v>
      </c>
    </row>
    <row r="284" spans="1:4" x14ac:dyDescent="0.25">
      <c r="A284" t="s">
        <v>38</v>
      </c>
      <c r="B284" t="s">
        <v>502</v>
      </c>
      <c r="C284" t="s">
        <v>314</v>
      </c>
      <c r="D284">
        <v>7762</v>
      </c>
    </row>
    <row r="285" spans="1:4" x14ac:dyDescent="0.25">
      <c r="A285" t="s">
        <v>41</v>
      </c>
      <c r="B285" t="s">
        <v>502</v>
      </c>
      <c r="C285" t="s">
        <v>314</v>
      </c>
      <c r="D285">
        <v>7540</v>
      </c>
    </row>
    <row r="286" spans="1:4" x14ac:dyDescent="0.25">
      <c r="A286" t="s">
        <v>46</v>
      </c>
      <c r="B286" t="s">
        <v>502</v>
      </c>
      <c r="C286" t="s">
        <v>314</v>
      </c>
      <c r="D286">
        <v>7300</v>
      </c>
    </row>
    <row r="287" spans="1:4" x14ac:dyDescent="0.25">
      <c r="A287" t="s">
        <v>49</v>
      </c>
      <c r="B287" t="s">
        <v>502</v>
      </c>
      <c r="C287" t="s">
        <v>314</v>
      </c>
      <c r="D287">
        <v>8196</v>
      </c>
    </row>
    <row r="288" spans="1:4" x14ac:dyDescent="0.25">
      <c r="A288" t="s">
        <v>54</v>
      </c>
      <c r="B288" t="s">
        <v>502</v>
      </c>
      <c r="C288" t="s">
        <v>314</v>
      </c>
      <c r="D288">
        <v>8018</v>
      </c>
    </row>
    <row r="289" spans="1:4" x14ac:dyDescent="0.25">
      <c r="A289" t="s">
        <v>70</v>
      </c>
      <c r="B289" t="s">
        <v>502</v>
      </c>
      <c r="C289" t="s">
        <v>314</v>
      </c>
      <c r="D289">
        <v>8453</v>
      </c>
    </row>
    <row r="290" spans="1:4" x14ac:dyDescent="0.25">
      <c r="A290" t="s">
        <v>23</v>
      </c>
      <c r="B290" t="s">
        <v>96</v>
      </c>
      <c r="C290" t="s">
        <v>314</v>
      </c>
      <c r="D290">
        <v>22981</v>
      </c>
    </row>
    <row r="291" spans="1:4" x14ac:dyDescent="0.25">
      <c r="A291" t="s">
        <v>31</v>
      </c>
      <c r="B291" t="s">
        <v>96</v>
      </c>
      <c r="C291" t="s">
        <v>314</v>
      </c>
      <c r="D291">
        <v>38456</v>
      </c>
    </row>
    <row r="292" spans="1:4" x14ac:dyDescent="0.25">
      <c r="A292" t="s">
        <v>38</v>
      </c>
      <c r="B292" t="s">
        <v>96</v>
      </c>
      <c r="C292" t="s">
        <v>314</v>
      </c>
      <c r="D292">
        <v>37308</v>
      </c>
    </row>
    <row r="293" spans="1:4" x14ac:dyDescent="0.25">
      <c r="A293" t="s">
        <v>41</v>
      </c>
      <c r="B293" t="s">
        <v>96</v>
      </c>
      <c r="C293" t="s">
        <v>314</v>
      </c>
      <c r="D293">
        <v>35955</v>
      </c>
    </row>
    <row r="294" spans="1:4" x14ac:dyDescent="0.25">
      <c r="A294" t="s">
        <v>46</v>
      </c>
      <c r="B294" t="s">
        <v>96</v>
      </c>
      <c r="C294" t="s">
        <v>314</v>
      </c>
      <c r="D294">
        <v>34725</v>
      </c>
    </row>
    <row r="295" spans="1:4" x14ac:dyDescent="0.25">
      <c r="A295" t="s">
        <v>49</v>
      </c>
      <c r="B295" t="s">
        <v>96</v>
      </c>
      <c r="C295" t="s">
        <v>314</v>
      </c>
      <c r="D295">
        <v>40448</v>
      </c>
    </row>
    <row r="296" spans="1:4" x14ac:dyDescent="0.25">
      <c r="A296" t="s">
        <v>54</v>
      </c>
      <c r="B296" t="s">
        <v>96</v>
      </c>
      <c r="C296" t="s">
        <v>314</v>
      </c>
      <c r="D296">
        <v>39529</v>
      </c>
    </row>
    <row r="297" spans="1:4" x14ac:dyDescent="0.25">
      <c r="A297" t="s">
        <v>70</v>
      </c>
      <c r="B297" t="s">
        <v>96</v>
      </c>
      <c r="C297" t="s">
        <v>314</v>
      </c>
      <c r="D297">
        <v>42379</v>
      </c>
    </row>
    <row r="298" spans="1:4" x14ac:dyDescent="0.25">
      <c r="A298" t="s">
        <v>23</v>
      </c>
      <c r="B298" t="s">
        <v>133</v>
      </c>
      <c r="C298" t="s">
        <v>314</v>
      </c>
      <c r="D298">
        <v>72019</v>
      </c>
    </row>
    <row r="299" spans="1:4" x14ac:dyDescent="0.25">
      <c r="A299" t="s">
        <v>31</v>
      </c>
      <c r="B299" t="s">
        <v>133</v>
      </c>
      <c r="C299" t="s">
        <v>314</v>
      </c>
      <c r="D299">
        <v>117316</v>
      </c>
    </row>
    <row r="300" spans="1:4" x14ac:dyDescent="0.25">
      <c r="A300" t="s">
        <v>38</v>
      </c>
      <c r="B300" t="s">
        <v>133</v>
      </c>
      <c r="C300" t="s">
        <v>314</v>
      </c>
      <c r="D300">
        <v>111702</v>
      </c>
    </row>
    <row r="301" spans="1:4" x14ac:dyDescent="0.25">
      <c r="A301" t="s">
        <v>41</v>
      </c>
      <c r="B301" t="s">
        <v>133</v>
      </c>
      <c r="C301" t="s">
        <v>314</v>
      </c>
      <c r="D301">
        <v>106788</v>
      </c>
    </row>
    <row r="302" spans="1:4" x14ac:dyDescent="0.25">
      <c r="A302" t="s">
        <v>46</v>
      </c>
      <c r="B302" t="s">
        <v>133</v>
      </c>
      <c r="C302" t="s">
        <v>314</v>
      </c>
      <c r="D302">
        <v>101918</v>
      </c>
    </row>
    <row r="303" spans="1:4" x14ac:dyDescent="0.25">
      <c r="A303" t="s">
        <v>49</v>
      </c>
      <c r="B303" t="s">
        <v>133</v>
      </c>
      <c r="C303" t="s">
        <v>314</v>
      </c>
      <c r="D303">
        <v>128192</v>
      </c>
    </row>
    <row r="304" spans="1:4" x14ac:dyDescent="0.25">
      <c r="A304" t="s">
        <v>54</v>
      </c>
      <c r="B304" t="s">
        <v>133</v>
      </c>
      <c r="C304" t="s">
        <v>314</v>
      </c>
      <c r="D304">
        <v>122901</v>
      </c>
    </row>
    <row r="305" spans="1:4" x14ac:dyDescent="0.25">
      <c r="A305" t="s">
        <v>70</v>
      </c>
      <c r="B305" t="s">
        <v>133</v>
      </c>
      <c r="C305" t="s">
        <v>314</v>
      </c>
      <c r="D305">
        <v>137992</v>
      </c>
    </row>
    <row r="306" spans="1:4" x14ac:dyDescent="0.25">
      <c r="A306" t="s">
        <v>23</v>
      </c>
      <c r="B306" t="s">
        <v>1841</v>
      </c>
      <c r="C306" t="s">
        <v>314</v>
      </c>
      <c r="D306">
        <v>11658</v>
      </c>
    </row>
    <row r="307" spans="1:4" x14ac:dyDescent="0.25">
      <c r="A307" t="s">
        <v>31</v>
      </c>
      <c r="B307" t="s">
        <v>1841</v>
      </c>
      <c r="C307" t="s">
        <v>314</v>
      </c>
      <c r="D307">
        <v>20710</v>
      </c>
    </row>
    <row r="308" spans="1:4" x14ac:dyDescent="0.25">
      <c r="A308" t="s">
        <v>38</v>
      </c>
      <c r="B308" t="s">
        <v>1841</v>
      </c>
      <c r="C308" t="s">
        <v>314</v>
      </c>
      <c r="D308">
        <v>20208</v>
      </c>
    </row>
    <row r="309" spans="1:4" x14ac:dyDescent="0.25">
      <c r="A309" t="s">
        <v>41</v>
      </c>
      <c r="B309" t="s">
        <v>1841</v>
      </c>
      <c r="C309" t="s">
        <v>314</v>
      </c>
      <c r="D309">
        <v>19526</v>
      </c>
    </row>
    <row r="310" spans="1:4" x14ac:dyDescent="0.25">
      <c r="A310" t="s">
        <v>46</v>
      </c>
      <c r="B310" t="s">
        <v>1841</v>
      </c>
      <c r="C310" t="s">
        <v>314</v>
      </c>
      <c r="D310">
        <v>18999</v>
      </c>
    </row>
    <row r="311" spans="1:4" x14ac:dyDescent="0.25">
      <c r="A311" t="s">
        <v>49</v>
      </c>
      <c r="B311" t="s">
        <v>1841</v>
      </c>
      <c r="C311" t="s">
        <v>314</v>
      </c>
      <c r="D311">
        <v>21482</v>
      </c>
    </row>
    <row r="312" spans="1:4" x14ac:dyDescent="0.25">
      <c r="A312" t="s">
        <v>54</v>
      </c>
      <c r="B312" t="s">
        <v>1841</v>
      </c>
      <c r="C312" t="s">
        <v>314</v>
      </c>
      <c r="D312">
        <v>21052</v>
      </c>
    </row>
    <row r="313" spans="1:4" x14ac:dyDescent="0.25">
      <c r="A313" t="s">
        <v>70</v>
      </c>
      <c r="B313" t="s">
        <v>1841</v>
      </c>
      <c r="C313" t="s">
        <v>314</v>
      </c>
      <c r="D313">
        <v>22322</v>
      </c>
    </row>
    <row r="314" spans="1:4" x14ac:dyDescent="0.25">
      <c r="A314" t="s">
        <v>23</v>
      </c>
      <c r="B314" t="s">
        <v>1868</v>
      </c>
      <c r="C314" t="s">
        <v>314</v>
      </c>
      <c r="D314">
        <v>9009</v>
      </c>
    </row>
    <row r="315" spans="1:4" x14ac:dyDescent="0.25">
      <c r="A315" t="s">
        <v>31</v>
      </c>
      <c r="B315" t="s">
        <v>1868</v>
      </c>
      <c r="C315" t="s">
        <v>314</v>
      </c>
      <c r="D315">
        <v>16533</v>
      </c>
    </row>
    <row r="316" spans="1:4" x14ac:dyDescent="0.25">
      <c r="A316" t="s">
        <v>38</v>
      </c>
      <c r="B316" t="s">
        <v>1868</v>
      </c>
      <c r="C316" t="s">
        <v>314</v>
      </c>
      <c r="D316">
        <v>16236</v>
      </c>
    </row>
    <row r="317" spans="1:4" x14ac:dyDescent="0.25">
      <c r="A317" t="s">
        <v>41</v>
      </c>
      <c r="B317" t="s">
        <v>1868</v>
      </c>
      <c r="C317" t="s">
        <v>314</v>
      </c>
      <c r="D317">
        <v>15751</v>
      </c>
    </row>
    <row r="318" spans="1:4" x14ac:dyDescent="0.25">
      <c r="A318" t="s">
        <v>46</v>
      </c>
      <c r="B318" t="s">
        <v>1868</v>
      </c>
      <c r="C318" t="s">
        <v>314</v>
      </c>
      <c r="D318">
        <v>15377</v>
      </c>
    </row>
    <row r="319" spans="1:4" x14ac:dyDescent="0.25">
      <c r="A319" t="s">
        <v>49</v>
      </c>
      <c r="B319" t="s">
        <v>1868</v>
      </c>
      <c r="C319" t="s">
        <v>314</v>
      </c>
      <c r="D319">
        <v>17102</v>
      </c>
    </row>
    <row r="320" spans="1:4" x14ac:dyDescent="0.25">
      <c r="A320" t="s">
        <v>54</v>
      </c>
      <c r="B320" t="s">
        <v>1868</v>
      </c>
      <c r="C320" t="s">
        <v>314</v>
      </c>
      <c r="D320">
        <v>16882</v>
      </c>
    </row>
    <row r="321" spans="1:4" x14ac:dyDescent="0.25">
      <c r="A321" t="s">
        <v>70</v>
      </c>
      <c r="B321" t="s">
        <v>1868</v>
      </c>
      <c r="C321" t="s">
        <v>314</v>
      </c>
      <c r="D321">
        <v>17526</v>
      </c>
    </row>
    <row r="322" spans="1:4" x14ac:dyDescent="0.25">
      <c r="A322" t="s">
        <v>23</v>
      </c>
      <c r="B322" t="s">
        <v>502</v>
      </c>
      <c r="C322" t="s">
        <v>96</v>
      </c>
      <c r="D322">
        <v>964</v>
      </c>
    </row>
    <row r="323" spans="1:4" x14ac:dyDescent="0.25">
      <c r="A323" t="s">
        <v>31</v>
      </c>
      <c r="B323" t="s">
        <v>502</v>
      </c>
      <c r="C323" t="s">
        <v>96</v>
      </c>
      <c r="D323">
        <v>1900</v>
      </c>
    </row>
    <row r="324" spans="1:4" x14ac:dyDescent="0.25">
      <c r="A324" t="s">
        <v>38</v>
      </c>
      <c r="B324" t="s">
        <v>502</v>
      </c>
      <c r="C324" t="s">
        <v>96</v>
      </c>
      <c r="D324">
        <v>1889</v>
      </c>
    </row>
    <row r="325" spans="1:4" x14ac:dyDescent="0.25">
      <c r="A325" t="s">
        <v>41</v>
      </c>
      <c r="B325" t="s">
        <v>502</v>
      </c>
      <c r="C325" t="s">
        <v>96</v>
      </c>
      <c r="D325">
        <v>1886</v>
      </c>
    </row>
    <row r="326" spans="1:4" x14ac:dyDescent="0.25">
      <c r="A326" t="s">
        <v>46</v>
      </c>
      <c r="B326" t="s">
        <v>502</v>
      </c>
      <c r="C326" t="s">
        <v>96</v>
      </c>
      <c r="D326">
        <v>1864</v>
      </c>
    </row>
    <row r="327" spans="1:4" x14ac:dyDescent="0.25">
      <c r="A327" t="s">
        <v>49</v>
      </c>
      <c r="B327" t="s">
        <v>502</v>
      </c>
      <c r="C327" t="s">
        <v>96</v>
      </c>
      <c r="D327">
        <v>1901</v>
      </c>
    </row>
    <row r="328" spans="1:4" x14ac:dyDescent="0.25">
      <c r="A328" t="s">
        <v>54</v>
      </c>
      <c r="B328" t="s">
        <v>502</v>
      </c>
      <c r="C328" t="s">
        <v>96</v>
      </c>
      <c r="D328">
        <v>1895</v>
      </c>
    </row>
    <row r="329" spans="1:4" x14ac:dyDescent="0.25">
      <c r="A329" t="s">
        <v>70</v>
      </c>
      <c r="B329" t="s">
        <v>502</v>
      </c>
      <c r="C329" t="s">
        <v>96</v>
      </c>
      <c r="D329">
        <v>1912</v>
      </c>
    </row>
    <row r="330" spans="1:4" x14ac:dyDescent="0.25">
      <c r="A330" t="s">
        <v>23</v>
      </c>
      <c r="B330" t="s">
        <v>1841</v>
      </c>
      <c r="C330" t="s">
        <v>96</v>
      </c>
      <c r="D330">
        <v>2562</v>
      </c>
    </row>
    <row r="331" spans="1:4" x14ac:dyDescent="0.25">
      <c r="A331" t="s">
        <v>31</v>
      </c>
      <c r="B331" t="s">
        <v>1841</v>
      </c>
      <c r="C331" t="s">
        <v>96</v>
      </c>
      <c r="D331">
        <v>5129</v>
      </c>
    </row>
    <row r="332" spans="1:4" x14ac:dyDescent="0.25">
      <c r="A332" t="s">
        <v>38</v>
      </c>
      <c r="B332" t="s">
        <v>1841</v>
      </c>
      <c r="C332" t="s">
        <v>96</v>
      </c>
      <c r="D332">
        <v>5118</v>
      </c>
    </row>
    <row r="333" spans="1:4" x14ac:dyDescent="0.25">
      <c r="A333" t="s">
        <v>41</v>
      </c>
      <c r="B333" t="s">
        <v>1841</v>
      </c>
      <c r="C333" t="s">
        <v>96</v>
      </c>
      <c r="D333">
        <v>5117</v>
      </c>
    </row>
    <row r="334" spans="1:4" x14ac:dyDescent="0.25">
      <c r="A334" t="s">
        <v>46</v>
      </c>
      <c r="B334" t="s">
        <v>1841</v>
      </c>
      <c r="C334" t="s">
        <v>96</v>
      </c>
      <c r="D334">
        <v>5096</v>
      </c>
    </row>
    <row r="335" spans="1:4" x14ac:dyDescent="0.25">
      <c r="A335" t="s">
        <v>49</v>
      </c>
      <c r="B335" t="s">
        <v>1841</v>
      </c>
      <c r="C335" t="s">
        <v>96</v>
      </c>
      <c r="D335">
        <v>5148</v>
      </c>
    </row>
    <row r="336" spans="1:4" x14ac:dyDescent="0.25">
      <c r="A336" t="s">
        <v>54</v>
      </c>
      <c r="B336" t="s">
        <v>1841</v>
      </c>
      <c r="C336" t="s">
        <v>96</v>
      </c>
      <c r="D336">
        <v>5141</v>
      </c>
    </row>
    <row r="337" spans="1:4" x14ac:dyDescent="0.25">
      <c r="A337" t="s">
        <v>70</v>
      </c>
      <c r="B337" t="s">
        <v>1841</v>
      </c>
      <c r="C337" t="s">
        <v>96</v>
      </c>
      <c r="D337">
        <v>5148</v>
      </c>
    </row>
    <row r="338" spans="1:4" x14ac:dyDescent="0.25">
      <c r="A338" t="s">
        <v>23</v>
      </c>
      <c r="B338" t="s">
        <v>1868</v>
      </c>
      <c r="C338" t="s">
        <v>96</v>
      </c>
      <c r="D338">
        <v>1932</v>
      </c>
    </row>
    <row r="339" spans="1:4" x14ac:dyDescent="0.25">
      <c r="A339" t="s">
        <v>31</v>
      </c>
      <c r="B339" t="s">
        <v>1868</v>
      </c>
      <c r="C339" t="s">
        <v>96</v>
      </c>
      <c r="D339">
        <v>3854</v>
      </c>
    </row>
    <row r="340" spans="1:4" x14ac:dyDescent="0.25">
      <c r="A340" t="s">
        <v>38</v>
      </c>
      <c r="B340" t="s">
        <v>1868</v>
      </c>
      <c r="C340" t="s">
        <v>96</v>
      </c>
      <c r="D340">
        <v>3856</v>
      </c>
    </row>
    <row r="341" spans="1:4" x14ac:dyDescent="0.25">
      <c r="A341" t="s">
        <v>41</v>
      </c>
      <c r="B341" t="s">
        <v>1868</v>
      </c>
      <c r="C341" t="s">
        <v>96</v>
      </c>
      <c r="D341">
        <v>3858</v>
      </c>
    </row>
    <row r="342" spans="1:4" x14ac:dyDescent="0.25">
      <c r="A342" t="s">
        <v>46</v>
      </c>
      <c r="B342" t="s">
        <v>1868</v>
      </c>
      <c r="C342" t="s">
        <v>96</v>
      </c>
      <c r="D342">
        <v>3857</v>
      </c>
    </row>
    <row r="343" spans="1:4" x14ac:dyDescent="0.25">
      <c r="A343" t="s">
        <v>49</v>
      </c>
      <c r="B343" t="s">
        <v>1868</v>
      </c>
      <c r="C343" t="s">
        <v>96</v>
      </c>
      <c r="D343">
        <v>3872</v>
      </c>
    </row>
    <row r="344" spans="1:4" x14ac:dyDescent="0.25">
      <c r="A344" t="s">
        <v>54</v>
      </c>
      <c r="B344" t="s">
        <v>1868</v>
      </c>
      <c r="C344" t="s">
        <v>96</v>
      </c>
      <c r="D344">
        <v>3875</v>
      </c>
    </row>
    <row r="345" spans="1:4" x14ac:dyDescent="0.25">
      <c r="A345" t="s">
        <v>70</v>
      </c>
      <c r="B345" t="s">
        <v>1868</v>
      </c>
      <c r="C345" t="s">
        <v>96</v>
      </c>
      <c r="D345">
        <v>3871</v>
      </c>
    </row>
    <row r="346" spans="1:4" x14ac:dyDescent="0.25">
      <c r="A346" t="s">
        <v>23</v>
      </c>
      <c r="B346" t="s">
        <v>502</v>
      </c>
      <c r="C346" t="s">
        <v>133</v>
      </c>
      <c r="D346">
        <v>3853</v>
      </c>
    </row>
    <row r="347" spans="1:4" x14ac:dyDescent="0.25">
      <c r="A347" t="s">
        <v>31</v>
      </c>
      <c r="B347" t="s">
        <v>502</v>
      </c>
      <c r="C347" t="s">
        <v>133</v>
      </c>
      <c r="D347">
        <v>7305</v>
      </c>
    </row>
    <row r="348" spans="1:4" x14ac:dyDescent="0.25">
      <c r="A348" t="s">
        <v>38</v>
      </c>
      <c r="B348" t="s">
        <v>502</v>
      </c>
      <c r="C348" t="s">
        <v>133</v>
      </c>
      <c r="D348">
        <v>7110</v>
      </c>
    </row>
    <row r="349" spans="1:4" x14ac:dyDescent="0.25">
      <c r="A349" t="s">
        <v>41</v>
      </c>
      <c r="B349" t="s">
        <v>502</v>
      </c>
      <c r="C349" t="s">
        <v>133</v>
      </c>
      <c r="D349">
        <v>6973</v>
      </c>
    </row>
    <row r="350" spans="1:4" x14ac:dyDescent="0.25">
      <c r="A350" t="s">
        <v>46</v>
      </c>
      <c r="B350" t="s">
        <v>502</v>
      </c>
      <c r="C350" t="s">
        <v>133</v>
      </c>
      <c r="D350">
        <v>6772</v>
      </c>
    </row>
    <row r="351" spans="1:4" x14ac:dyDescent="0.25">
      <c r="A351" t="s">
        <v>49</v>
      </c>
      <c r="B351" t="s">
        <v>502</v>
      </c>
      <c r="C351" t="s">
        <v>133</v>
      </c>
      <c r="D351">
        <v>7435</v>
      </c>
    </row>
    <row r="352" spans="1:4" x14ac:dyDescent="0.25">
      <c r="A352" t="s">
        <v>54</v>
      </c>
      <c r="B352" t="s">
        <v>502</v>
      </c>
      <c r="C352" t="s">
        <v>133</v>
      </c>
      <c r="D352">
        <v>7286</v>
      </c>
    </row>
    <row r="353" spans="1:4" x14ac:dyDescent="0.25">
      <c r="A353" t="s">
        <v>70</v>
      </c>
      <c r="B353" t="s">
        <v>502</v>
      </c>
      <c r="C353" t="s">
        <v>133</v>
      </c>
      <c r="D353">
        <v>7601</v>
      </c>
    </row>
    <row r="354" spans="1:4" x14ac:dyDescent="0.25">
      <c r="A354" t="s">
        <v>23</v>
      </c>
      <c r="B354" t="s">
        <v>1841</v>
      </c>
      <c r="C354" t="s">
        <v>133</v>
      </c>
      <c r="D354">
        <v>10154</v>
      </c>
    </row>
    <row r="355" spans="1:4" x14ac:dyDescent="0.25">
      <c r="A355" t="s">
        <v>31</v>
      </c>
      <c r="B355" t="s">
        <v>1841</v>
      </c>
      <c r="C355" t="s">
        <v>133</v>
      </c>
      <c r="D355">
        <v>20149</v>
      </c>
    </row>
    <row r="356" spans="1:4" x14ac:dyDescent="0.25">
      <c r="A356" t="s">
        <v>38</v>
      </c>
      <c r="B356" t="s">
        <v>1841</v>
      </c>
      <c r="C356" t="s">
        <v>133</v>
      </c>
      <c r="D356">
        <v>19890</v>
      </c>
    </row>
    <row r="357" spans="1:4" x14ac:dyDescent="0.25">
      <c r="A357" t="s">
        <v>41</v>
      </c>
      <c r="B357" t="s">
        <v>1841</v>
      </c>
      <c r="C357" t="s">
        <v>133</v>
      </c>
      <c r="D357">
        <v>19739</v>
      </c>
    </row>
    <row r="358" spans="1:4" x14ac:dyDescent="0.25">
      <c r="A358" t="s">
        <v>46</v>
      </c>
      <c r="B358" t="s">
        <v>1841</v>
      </c>
      <c r="C358" t="s">
        <v>133</v>
      </c>
      <c r="D358">
        <v>19296</v>
      </c>
    </row>
    <row r="359" spans="1:4" x14ac:dyDescent="0.25">
      <c r="A359" t="s">
        <v>49</v>
      </c>
      <c r="B359" t="s">
        <v>1841</v>
      </c>
      <c r="C359" t="s">
        <v>133</v>
      </c>
      <c r="D359">
        <v>20311</v>
      </c>
    </row>
    <row r="360" spans="1:4" x14ac:dyDescent="0.25">
      <c r="A360" t="s">
        <v>54</v>
      </c>
      <c r="B360" t="s">
        <v>1841</v>
      </c>
      <c r="C360" t="s">
        <v>133</v>
      </c>
      <c r="D360">
        <v>20160</v>
      </c>
    </row>
    <row r="361" spans="1:4" x14ac:dyDescent="0.25">
      <c r="A361" t="s">
        <v>70</v>
      </c>
      <c r="B361" t="s">
        <v>1841</v>
      </c>
      <c r="C361" t="s">
        <v>133</v>
      </c>
      <c r="D361">
        <v>20384</v>
      </c>
    </row>
    <row r="362" spans="1:4" x14ac:dyDescent="0.25">
      <c r="A362" t="s">
        <v>23</v>
      </c>
      <c r="B362" t="s">
        <v>1868</v>
      </c>
      <c r="C362" t="s">
        <v>133</v>
      </c>
      <c r="D362">
        <v>7696</v>
      </c>
    </row>
    <row r="363" spans="1:4" x14ac:dyDescent="0.25">
      <c r="A363" t="s">
        <v>31</v>
      </c>
      <c r="B363" t="s">
        <v>1868</v>
      </c>
      <c r="C363" t="s">
        <v>133</v>
      </c>
      <c r="D363">
        <v>15256</v>
      </c>
    </row>
    <row r="364" spans="1:4" x14ac:dyDescent="0.25">
      <c r="A364" t="s">
        <v>38</v>
      </c>
      <c r="B364" t="s">
        <v>1868</v>
      </c>
      <c r="C364" t="s">
        <v>133</v>
      </c>
      <c r="D364">
        <v>15212</v>
      </c>
    </row>
    <row r="365" spans="1:4" x14ac:dyDescent="0.25">
      <c r="A365" t="s">
        <v>41</v>
      </c>
      <c r="B365" t="s">
        <v>1868</v>
      </c>
      <c r="C365" t="s">
        <v>133</v>
      </c>
      <c r="D365">
        <v>15155</v>
      </c>
    </row>
    <row r="366" spans="1:4" x14ac:dyDescent="0.25">
      <c r="A366" t="s">
        <v>46</v>
      </c>
      <c r="B366" t="s">
        <v>1868</v>
      </c>
      <c r="C366" t="s">
        <v>133</v>
      </c>
      <c r="D366">
        <v>15048</v>
      </c>
    </row>
    <row r="367" spans="1:4" x14ac:dyDescent="0.25">
      <c r="A367" t="s">
        <v>49</v>
      </c>
      <c r="B367" t="s">
        <v>1868</v>
      </c>
      <c r="C367" t="s">
        <v>133</v>
      </c>
      <c r="D367">
        <v>15334</v>
      </c>
    </row>
    <row r="368" spans="1:4" x14ac:dyDescent="0.25">
      <c r="A368" t="s">
        <v>54</v>
      </c>
      <c r="B368" t="s">
        <v>1868</v>
      </c>
      <c r="C368" t="s">
        <v>133</v>
      </c>
      <c r="D368">
        <v>15316</v>
      </c>
    </row>
    <row r="369" spans="1:4" x14ac:dyDescent="0.25">
      <c r="A369" t="s">
        <v>70</v>
      </c>
      <c r="B369" t="s">
        <v>1868</v>
      </c>
      <c r="C369" t="s">
        <v>133</v>
      </c>
      <c r="D369">
        <v>15346</v>
      </c>
    </row>
    <row r="370" spans="1:4" x14ac:dyDescent="0.25">
      <c r="A370" t="s">
        <v>23</v>
      </c>
      <c r="B370" t="s">
        <v>502</v>
      </c>
      <c r="C370" t="s">
        <v>489</v>
      </c>
      <c r="D370">
        <v>285</v>
      </c>
    </row>
    <row r="371" spans="1:4" x14ac:dyDescent="0.25">
      <c r="A371" t="s">
        <v>31</v>
      </c>
      <c r="B371" t="s">
        <v>502</v>
      </c>
      <c r="C371" t="s">
        <v>489</v>
      </c>
      <c r="D371">
        <v>562</v>
      </c>
    </row>
    <row r="372" spans="1:4" x14ac:dyDescent="0.25">
      <c r="A372" t="s">
        <v>38</v>
      </c>
      <c r="B372" t="s">
        <v>502</v>
      </c>
      <c r="C372" t="s">
        <v>489</v>
      </c>
      <c r="D372">
        <v>558</v>
      </c>
    </row>
    <row r="373" spans="1:4" x14ac:dyDescent="0.25">
      <c r="A373" t="s">
        <v>41</v>
      </c>
      <c r="B373" t="s">
        <v>502</v>
      </c>
      <c r="C373" t="s">
        <v>489</v>
      </c>
      <c r="D373">
        <v>553</v>
      </c>
    </row>
    <row r="374" spans="1:4" x14ac:dyDescent="0.25">
      <c r="A374" t="s">
        <v>46</v>
      </c>
      <c r="B374" t="s">
        <v>502</v>
      </c>
      <c r="C374" t="s">
        <v>489</v>
      </c>
      <c r="D374">
        <v>548</v>
      </c>
    </row>
    <row r="375" spans="1:4" x14ac:dyDescent="0.25">
      <c r="A375" t="s">
        <v>49</v>
      </c>
      <c r="B375" t="s">
        <v>502</v>
      </c>
      <c r="C375" t="s">
        <v>489</v>
      </c>
      <c r="D375">
        <v>570</v>
      </c>
    </row>
    <row r="376" spans="1:4" x14ac:dyDescent="0.25">
      <c r="A376" t="s">
        <v>54</v>
      </c>
      <c r="B376" t="s">
        <v>502</v>
      </c>
      <c r="C376" t="s">
        <v>489</v>
      </c>
      <c r="D376">
        <v>567</v>
      </c>
    </row>
    <row r="377" spans="1:4" x14ac:dyDescent="0.25">
      <c r="A377" t="s">
        <v>70</v>
      </c>
      <c r="B377" t="s">
        <v>502</v>
      </c>
      <c r="C377" t="s">
        <v>489</v>
      </c>
      <c r="D377">
        <v>570</v>
      </c>
    </row>
    <row r="378" spans="1:4" x14ac:dyDescent="0.25">
      <c r="A378" t="s">
        <v>23</v>
      </c>
      <c r="B378" t="s">
        <v>96</v>
      </c>
      <c r="C378" t="s">
        <v>489</v>
      </c>
      <c r="D378">
        <v>1613</v>
      </c>
    </row>
    <row r="379" spans="1:4" x14ac:dyDescent="0.25">
      <c r="A379" t="s">
        <v>31</v>
      </c>
      <c r="B379" t="s">
        <v>96</v>
      </c>
      <c r="C379" t="s">
        <v>489</v>
      </c>
      <c r="D379">
        <v>3134</v>
      </c>
    </row>
    <row r="380" spans="1:4" x14ac:dyDescent="0.25">
      <c r="A380" t="s">
        <v>38</v>
      </c>
      <c r="B380" t="s">
        <v>96</v>
      </c>
      <c r="C380" t="s">
        <v>489</v>
      </c>
      <c r="D380">
        <v>3008</v>
      </c>
    </row>
    <row r="381" spans="1:4" x14ac:dyDescent="0.25">
      <c r="A381" t="s">
        <v>41</v>
      </c>
      <c r="B381" t="s">
        <v>96</v>
      </c>
      <c r="C381" t="s">
        <v>489</v>
      </c>
      <c r="D381">
        <v>3023</v>
      </c>
    </row>
    <row r="382" spans="1:4" x14ac:dyDescent="0.25">
      <c r="A382" t="s">
        <v>46</v>
      </c>
      <c r="B382" t="s">
        <v>96</v>
      </c>
      <c r="C382" t="s">
        <v>489</v>
      </c>
      <c r="D382">
        <v>2946</v>
      </c>
    </row>
    <row r="383" spans="1:4" x14ac:dyDescent="0.25">
      <c r="A383" t="s">
        <v>49</v>
      </c>
      <c r="B383" t="s">
        <v>96</v>
      </c>
      <c r="C383" t="s">
        <v>489</v>
      </c>
      <c r="D383">
        <v>3142</v>
      </c>
    </row>
    <row r="384" spans="1:4" x14ac:dyDescent="0.25">
      <c r="A384" t="s">
        <v>54</v>
      </c>
      <c r="B384" t="s">
        <v>96</v>
      </c>
      <c r="C384" t="s">
        <v>489</v>
      </c>
      <c r="D384">
        <v>3102</v>
      </c>
    </row>
    <row r="385" spans="1:4" x14ac:dyDescent="0.25">
      <c r="A385" t="s">
        <v>70</v>
      </c>
      <c r="B385" t="s">
        <v>96</v>
      </c>
      <c r="C385" t="s">
        <v>489</v>
      </c>
      <c r="D385">
        <v>3163</v>
      </c>
    </row>
    <row r="386" spans="1:4" x14ac:dyDescent="0.25">
      <c r="A386" t="s">
        <v>23</v>
      </c>
      <c r="B386" t="s">
        <v>133</v>
      </c>
      <c r="C386" t="s">
        <v>489</v>
      </c>
      <c r="D386">
        <v>6418</v>
      </c>
    </row>
    <row r="387" spans="1:4" x14ac:dyDescent="0.25">
      <c r="A387" t="s">
        <v>31</v>
      </c>
      <c r="B387" t="s">
        <v>133</v>
      </c>
      <c r="C387" t="s">
        <v>489</v>
      </c>
      <c r="D387">
        <v>11691</v>
      </c>
    </row>
    <row r="388" spans="1:4" x14ac:dyDescent="0.25">
      <c r="A388" t="s">
        <v>38</v>
      </c>
      <c r="B388" t="s">
        <v>133</v>
      </c>
      <c r="C388" t="s">
        <v>489</v>
      </c>
      <c r="D388">
        <v>11114</v>
      </c>
    </row>
    <row r="389" spans="1:4" x14ac:dyDescent="0.25">
      <c r="A389" t="s">
        <v>41</v>
      </c>
      <c r="B389" t="s">
        <v>133</v>
      </c>
      <c r="C389" t="s">
        <v>489</v>
      </c>
      <c r="D389">
        <v>11155</v>
      </c>
    </row>
    <row r="390" spans="1:4" x14ac:dyDescent="0.25">
      <c r="A390" t="s">
        <v>46</v>
      </c>
      <c r="B390" t="s">
        <v>133</v>
      </c>
      <c r="C390" t="s">
        <v>489</v>
      </c>
      <c r="D390">
        <v>10799</v>
      </c>
    </row>
    <row r="391" spans="1:4" x14ac:dyDescent="0.25">
      <c r="A391" t="s">
        <v>49</v>
      </c>
      <c r="B391" t="s">
        <v>133</v>
      </c>
      <c r="C391" t="s">
        <v>489</v>
      </c>
      <c r="D391">
        <v>11938</v>
      </c>
    </row>
    <row r="392" spans="1:4" x14ac:dyDescent="0.25">
      <c r="A392" t="s">
        <v>54</v>
      </c>
      <c r="B392" t="s">
        <v>133</v>
      </c>
      <c r="C392" t="s">
        <v>489</v>
      </c>
      <c r="D392">
        <v>11536</v>
      </c>
    </row>
    <row r="393" spans="1:4" x14ac:dyDescent="0.25">
      <c r="A393" t="s">
        <v>70</v>
      </c>
      <c r="B393" t="s">
        <v>133</v>
      </c>
      <c r="C393" t="s">
        <v>489</v>
      </c>
      <c r="D393">
        <v>12228</v>
      </c>
    </row>
    <row r="394" spans="1:4" x14ac:dyDescent="0.25">
      <c r="A394" t="s">
        <v>23</v>
      </c>
      <c r="B394" t="s">
        <v>1841</v>
      </c>
      <c r="C394" t="s">
        <v>489</v>
      </c>
      <c r="D394">
        <v>704</v>
      </c>
    </row>
    <row r="395" spans="1:4" x14ac:dyDescent="0.25">
      <c r="A395" t="s">
        <v>31</v>
      </c>
      <c r="B395" t="s">
        <v>1841</v>
      </c>
      <c r="C395" t="s">
        <v>489</v>
      </c>
      <c r="D395">
        <v>1187</v>
      </c>
    </row>
    <row r="396" spans="1:4" x14ac:dyDescent="0.25">
      <c r="A396" t="s">
        <v>38</v>
      </c>
      <c r="B396" t="s">
        <v>1841</v>
      </c>
      <c r="C396" t="s">
        <v>489</v>
      </c>
      <c r="D396">
        <v>1179</v>
      </c>
    </row>
    <row r="397" spans="1:4" x14ac:dyDescent="0.25">
      <c r="A397" t="s">
        <v>41</v>
      </c>
      <c r="B397" t="s">
        <v>1841</v>
      </c>
      <c r="C397" t="s">
        <v>489</v>
      </c>
      <c r="D397">
        <v>1177</v>
      </c>
    </row>
    <row r="398" spans="1:4" x14ac:dyDescent="0.25">
      <c r="A398" t="s">
        <v>46</v>
      </c>
      <c r="B398" t="s">
        <v>1841</v>
      </c>
      <c r="C398" t="s">
        <v>489</v>
      </c>
      <c r="D398">
        <v>1163</v>
      </c>
    </row>
    <row r="399" spans="1:4" x14ac:dyDescent="0.25">
      <c r="A399" t="s">
        <v>49</v>
      </c>
      <c r="B399" t="s">
        <v>1841</v>
      </c>
      <c r="C399" t="s">
        <v>489</v>
      </c>
      <c r="D399">
        <v>1195</v>
      </c>
    </row>
    <row r="400" spans="1:4" x14ac:dyDescent="0.25">
      <c r="A400" t="s">
        <v>54</v>
      </c>
      <c r="B400" t="s">
        <v>1841</v>
      </c>
      <c r="C400" t="s">
        <v>489</v>
      </c>
      <c r="D400">
        <v>1191</v>
      </c>
    </row>
    <row r="401" spans="1:4" x14ac:dyDescent="0.25">
      <c r="A401" t="s">
        <v>70</v>
      </c>
      <c r="B401" t="s">
        <v>1841</v>
      </c>
      <c r="C401" t="s">
        <v>489</v>
      </c>
      <c r="D401">
        <v>1191</v>
      </c>
    </row>
    <row r="402" spans="1:4" x14ac:dyDescent="0.25">
      <c r="A402" t="s">
        <v>23</v>
      </c>
      <c r="B402" t="s">
        <v>1868</v>
      </c>
      <c r="C402" t="s">
        <v>489</v>
      </c>
      <c r="D402">
        <v>535</v>
      </c>
    </row>
    <row r="403" spans="1:4" x14ac:dyDescent="0.25">
      <c r="A403" t="s">
        <v>31</v>
      </c>
      <c r="B403" t="s">
        <v>1868</v>
      </c>
      <c r="C403" t="s">
        <v>489</v>
      </c>
      <c r="D403">
        <v>965</v>
      </c>
    </row>
    <row r="404" spans="1:4" x14ac:dyDescent="0.25">
      <c r="A404" t="s">
        <v>38</v>
      </c>
      <c r="B404" t="s">
        <v>1868</v>
      </c>
      <c r="C404" t="s">
        <v>489</v>
      </c>
      <c r="D404">
        <v>941</v>
      </c>
    </row>
    <row r="405" spans="1:4" x14ac:dyDescent="0.25">
      <c r="A405" t="s">
        <v>41</v>
      </c>
      <c r="B405" t="s">
        <v>1868</v>
      </c>
      <c r="C405" t="s">
        <v>489</v>
      </c>
      <c r="D405">
        <v>946</v>
      </c>
    </row>
    <row r="406" spans="1:4" x14ac:dyDescent="0.25">
      <c r="A406" t="s">
        <v>46</v>
      </c>
      <c r="B406" t="s">
        <v>1868</v>
      </c>
      <c r="C406" t="s">
        <v>489</v>
      </c>
      <c r="D406">
        <v>930</v>
      </c>
    </row>
    <row r="407" spans="1:4" x14ac:dyDescent="0.25">
      <c r="A407" t="s">
        <v>49</v>
      </c>
      <c r="B407" t="s">
        <v>1868</v>
      </c>
      <c r="C407" t="s">
        <v>489</v>
      </c>
      <c r="D407">
        <v>974</v>
      </c>
    </row>
    <row r="408" spans="1:4" x14ac:dyDescent="0.25">
      <c r="A408" t="s">
        <v>54</v>
      </c>
      <c r="B408" t="s">
        <v>1868</v>
      </c>
      <c r="C408" t="s">
        <v>489</v>
      </c>
      <c r="D408">
        <v>960</v>
      </c>
    </row>
    <row r="409" spans="1:4" x14ac:dyDescent="0.25">
      <c r="A409" t="s">
        <v>70</v>
      </c>
      <c r="B409" t="s">
        <v>1868</v>
      </c>
      <c r="C409" t="s">
        <v>489</v>
      </c>
      <c r="D409">
        <v>994</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zoomScale="80" workbookViewId="0"/>
  </sheetViews>
  <sheetFormatPr defaultColWidth="11.42578125" defaultRowHeight="15" x14ac:dyDescent="0.25"/>
  <cols>
    <col min="1" max="1" width="150.7109375" customWidth="1"/>
  </cols>
  <sheetData>
    <row r="1" spans="1:1" ht="26.25" x14ac:dyDescent="0.4">
      <c r="A1" s="2" t="s">
        <v>1883</v>
      </c>
    </row>
    <row r="2" spans="1:1" ht="225" x14ac:dyDescent="0.25">
      <c r="A2" s="3" t="s">
        <v>1884</v>
      </c>
    </row>
  </sheetData>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Index</vt:lpstr>
      <vt:lpstr>measures</vt:lpstr>
      <vt:lpstr>financial_years</vt:lpstr>
      <vt:lpstr>ownership_flags</vt:lpstr>
      <vt:lpstr>aggregation_variables</vt:lpstr>
      <vt:lpstr>row_counts</vt:lpstr>
      <vt:lpstr>IDI Disclaimer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praia</dc:creator>
  <cp:keywords/>
  <dc:description/>
  <cp:lastModifiedBy>Rowan Thom</cp:lastModifiedBy>
  <cp:revision/>
  <dcterms:created xsi:type="dcterms:W3CDTF">2025-01-21T16:44:08Z</dcterms:created>
  <dcterms:modified xsi:type="dcterms:W3CDTF">2025-03-27T02:20:47Z</dcterms:modified>
  <cp:category/>
  <cp:contentStatus/>
</cp:coreProperties>
</file>